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05"/>
  <workbookPr/>
  <mc:AlternateContent xmlns:mc="http://schemas.openxmlformats.org/markup-compatibility/2006">
    <mc:Choice Requires="x15">
      <x15ac:absPath xmlns:x15ac="http://schemas.microsoft.com/office/spreadsheetml/2010/11/ac" url="C:\Users\Anna Oleszak\Desktop\Program ubezpieczeniowy\2026\Gmina Nekla przetarg\"/>
    </mc:Choice>
  </mc:AlternateContent>
  <xr:revisionPtr revIDLastSave="51" documentId="8_{4CCBECBD-A26E-424D-A999-AC8B73896A33}" xr6:coauthVersionLast="47" xr6:coauthVersionMax="47" xr10:uidLastSave="{05750369-898A-4796-BF30-B47F64EB2279}"/>
  <bookViews>
    <workbookView xWindow="-120" yWindow="-120" windowWidth="29040" windowHeight="15840" tabRatio="689" xr2:uid="{300EA13C-15AF-4C62-BE71-1C9FDC8DEFA3}"/>
  </bookViews>
  <sheets>
    <sheet name="Program" sheetId="8" r:id="rId1"/>
    <sheet name="zalacznik_1_budynki" sheetId="1" r:id="rId2"/>
    <sheet name="zalacznik_2_sprzęt" sheetId="2" r:id="rId3"/>
    <sheet name="Zalacznik_3_mienie" sheetId="3" r:id="rId4"/>
    <sheet name="Zalacznik_4_pojazdy" sheetId="4" r:id="rId5"/>
    <sheet name="Załacznik_5_zabezpieczenia" sheetId="5" r:id="rId6"/>
    <sheet name="zalacznik_6_Filie" sheetId="6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9" i="2" l="1"/>
  <c r="C21" i="8" s="1"/>
  <c r="D37" i="2"/>
  <c r="C17" i="8" s="1"/>
  <c r="D23" i="2"/>
  <c r="C18" i="8" s="1"/>
  <c r="C6" i="8"/>
  <c r="C8" i="8"/>
  <c r="D46" i="2"/>
  <c r="C19" i="8" s="1"/>
  <c r="C22" i="8" l="1"/>
</calcChain>
</file>

<file path=xl/sharedStrings.xml><?xml version="1.0" encoding="utf-8"?>
<sst xmlns="http://schemas.openxmlformats.org/spreadsheetml/2006/main" count="285" uniqueCount="187">
  <si>
    <t>PROGRAM UBEZPIECZENIOWY</t>
  </si>
  <si>
    <t>dla Gminy Nekla</t>
  </si>
  <si>
    <t>przetarg 2027</t>
  </si>
  <si>
    <t>jednostka: Miejsko-Gminny Ośrodek Pomocy Społecznej w Nekli</t>
  </si>
  <si>
    <t>Zakres ubezpieczenia</t>
  </si>
  <si>
    <t>Przedmiot ubezpieczenia</t>
  </si>
  <si>
    <t>Wartość przedmiotów ubezpieczenia</t>
  </si>
  <si>
    <t>Mienie all risik</t>
  </si>
  <si>
    <t>niskocenne</t>
  </si>
  <si>
    <t>Mienie pracownicze</t>
  </si>
  <si>
    <t>RAZEM</t>
  </si>
  <si>
    <t>Limity kradzieżowe</t>
  </si>
  <si>
    <t>zgodnie z SWZ</t>
  </si>
  <si>
    <t>Sprzęt elektroniczny</t>
  </si>
  <si>
    <t>Sprzęt stacjonarny</t>
  </si>
  <si>
    <t>sprzęt stacjonarny powyżej 5 lat</t>
  </si>
  <si>
    <t>Sprzęt przenośny</t>
  </si>
  <si>
    <t>Sprzęt przenośny  powyżej 5 lat</t>
  </si>
  <si>
    <t>Oprogramowanie</t>
  </si>
  <si>
    <t>Odpowiedzialność cywilna</t>
  </si>
  <si>
    <t>OC z działalności + klauzule</t>
  </si>
  <si>
    <t>Załącznik nr 1</t>
  </si>
  <si>
    <t>Nazwa jednostki organizacyjnej:</t>
  </si>
  <si>
    <t>Wykaz budynków i Budowli</t>
  </si>
  <si>
    <t>(wszystkich posiadanych,użytkowanych i/lub administrowanych ze wskazaniem w kolumnie „lokalizacja” własności osób trzecich oraz z wyraźnym zaznaczeniem obiektów nieużytkowanych lub przewidzianych do rozbiórki)</t>
  </si>
  <si>
    <t>BUDYNKI</t>
  </si>
  <si>
    <t>materiał</t>
  </si>
  <si>
    <t>L.p</t>
  </si>
  <si>
    <t>przeznaczenie budynku</t>
  </si>
  <si>
    <t>Rok budowy</t>
  </si>
  <si>
    <t>Wartość początkowa brutto</t>
  </si>
  <si>
    <r>
      <rPr>
        <b/>
        <sz val="10"/>
        <rFont val="Garamond"/>
        <family val="1"/>
        <charset val="238"/>
      </rPr>
      <t>powierzchnia użytkowa w m</t>
    </r>
    <r>
      <rPr>
        <b/>
        <sz val="10"/>
        <rFont val="Segoe UI"/>
        <family val="2"/>
        <charset val="238"/>
      </rPr>
      <t>²</t>
    </r>
  </si>
  <si>
    <t>lokalizacja (adres)</t>
  </si>
  <si>
    <t>czy obiekt posiada sprawne urządzenia odgromowe</t>
  </si>
  <si>
    <t>ścian</t>
  </si>
  <si>
    <t>stropów</t>
  </si>
  <si>
    <t>stropodachu</t>
  </si>
  <si>
    <t>pokrycie dachu</t>
  </si>
  <si>
    <t>Nie dotyczy</t>
  </si>
  <si>
    <t>BUDOWLE</t>
  </si>
  <si>
    <t>Budowle</t>
  </si>
  <si>
    <t>Lp.</t>
  </si>
  <si>
    <t>rodzaj budowli</t>
  </si>
  <si>
    <t>rok budowy</t>
  </si>
  <si>
    <t>wartość początkowa ( ks.brutto)</t>
  </si>
  <si>
    <t>Lokalizacja ( adres)</t>
  </si>
  <si>
    <t>uwagi</t>
  </si>
  <si>
    <t>SIEĆ DRÓG NA TERENIE GMINY NEKLA</t>
  </si>
  <si>
    <t>Numer drogi</t>
  </si>
  <si>
    <t>Ciąg drogi</t>
  </si>
  <si>
    <t>rodzaj</t>
  </si>
  <si>
    <t>długość w km</t>
  </si>
  <si>
    <t>wartość księgowa</t>
  </si>
  <si>
    <t>Załącznik nr 2</t>
  </si>
  <si>
    <t>Miejsko-Gminny Ośrodek Pomocy Społecznej w Nekli</t>
  </si>
  <si>
    <t>Wykaz sprzętu elektronicznego</t>
  </si>
  <si>
    <t>( bez sprzętu muzycznego,nagłaśniającego, RTV,AV)</t>
  </si>
  <si>
    <t>sprzęt elektroniczny stacjonarny wg lokalizacji ( adresów)</t>
  </si>
  <si>
    <t>Lp</t>
  </si>
  <si>
    <t>rodzaj, nazwa,typ</t>
  </si>
  <si>
    <t>rok produkcji</t>
  </si>
  <si>
    <t>cena podobnego przedmiotu nowego albo wartość księgową brutto(początkowa)</t>
  </si>
  <si>
    <t>lokalizacja oraz istniejące dodatkowe zabezpieczenia p. kradzieżowe pomieszczeń</t>
  </si>
  <si>
    <t>Monitor Asus</t>
  </si>
  <si>
    <t>Nekla, Alarm w pomieszczeniu</t>
  </si>
  <si>
    <t>Urządzenie alarmowe</t>
  </si>
  <si>
    <t>Laptop Asus</t>
  </si>
  <si>
    <t>Bindownica</t>
  </si>
  <si>
    <t>UPS Ever Pro 500</t>
  </si>
  <si>
    <t>Niszczarka Ideal 2220 OPUS</t>
  </si>
  <si>
    <t xml:space="preserve">Telefon komórkowy Nokia 215 </t>
  </si>
  <si>
    <t>Notebook Lenovo</t>
  </si>
  <si>
    <t>Ozonogenerator</t>
  </si>
  <si>
    <t>Stacje do dezynfekcji</t>
  </si>
  <si>
    <t>Sprzęt komputerowy</t>
  </si>
  <si>
    <t>Drukarka Brother</t>
  </si>
  <si>
    <t>sprzęt elektroniczny przenośny</t>
  </si>
  <si>
    <t>Rodzaj, nazwa,typ ( np.. aparaty cyfrowe,kamery.laptopy)</t>
  </si>
  <si>
    <t>cena podobnego przedmiotu nowego albo wartość księgowa brutto ( początkowa)</t>
  </si>
  <si>
    <t>Terminar mobilny ACER TMB 113E-2szt</t>
  </si>
  <si>
    <t>Telefon komórkowy OPPO</t>
  </si>
  <si>
    <t>Razem</t>
  </si>
  <si>
    <t>Oprogramowanie licencjonowane</t>
  </si>
  <si>
    <t>Nazwa ( w tym oprogramowanie specjalistyczne)</t>
  </si>
  <si>
    <t>łączna wartość księgowa brutto</t>
  </si>
  <si>
    <t>Oprogramowanie  MICROSOFT OEM WINDOWS XP OFFICE, oprogramowanie antywirusowe</t>
  </si>
  <si>
    <t>OPROGRAMOWANIE AMAZIS</t>
  </si>
  <si>
    <t>Oprogramowanie HELIOS</t>
  </si>
  <si>
    <t>OPROGRAMOWANIE HEOPS</t>
  </si>
  <si>
    <t>Oprogramowanie IZYDA</t>
  </si>
  <si>
    <t>Oprogramowanie AGA</t>
  </si>
  <si>
    <t>MS OFFICE 2013</t>
  </si>
  <si>
    <t>SUMA</t>
  </si>
  <si>
    <t>Uwaga: sprzętu ujętego w powyższych tabelach prosimy nie ujmować już w mieniu wykazywanym w Załaczniku nr 3</t>
  </si>
  <si>
    <t>Załącznik nr 3</t>
  </si>
  <si>
    <t>Wykaz pozostałego mienia</t>
  </si>
  <si>
    <t>Środki trwałe (wg grup KŚT)</t>
  </si>
  <si>
    <t>Wartość księgowa brutto ( łaczna wartość początkowa mienia w danej grupie KŚT)</t>
  </si>
  <si>
    <t>Lokalizacja ( adres, nazwa budynku)</t>
  </si>
  <si>
    <t>grupa III</t>
  </si>
  <si>
    <t>grupa IV ( bez sprzętu elektronicznego wykazanego w zał. nr 2)</t>
  </si>
  <si>
    <t>grupa V</t>
  </si>
  <si>
    <t>Grupa VI ( bez sprzętu elektronicznego wykazanego w zał. nr 2)</t>
  </si>
  <si>
    <t>Grupa VIII ( bez sprzętu elektronicznego wykazanego w zał. nr 2)</t>
  </si>
  <si>
    <t>Pozostałe wyposażenie-środki niskocenne,będące poza ewidencją środków trwałych ( bez sprzętu elektr. wykazanego w zał. nr 2)</t>
  </si>
  <si>
    <t>Biurko- 1903,00; Stolik kompterowy-150,00; Szafa biurowa-4000,00; Biurka-2000,00; Szafka pod ksero-700,00; szafka na klucze-50,00; szafa ubraniowa 350,00; biurka - 4428,00, meble biurowe - 1722,00, termometr - 300,00, szafa - 2460,00, szafa - 2800,00, szafka wisząca - 700,00, szafka stojąca - 900,00, ekspres - 2599,00, stół - 1599,00, krzesła - 1074,00, gilotyna - 246,81, drzwi - 5977,80</t>
  </si>
  <si>
    <t>Zbiory biblioteczne ( prosimy o podanie realnej wartości,odpowiadającej kosztowi odtworzenia</t>
  </si>
  <si>
    <t>Pozostałe mienie</t>
  </si>
  <si>
    <t>Środki obrotowe wg ceny zakupu ( materiały biurowe,środki czystości,żywność, opał itd)-max.dzienny stan w rocznym okresie</t>
  </si>
  <si>
    <t>ilość pojazdów mechanicznych</t>
  </si>
  <si>
    <t>a)posiadających tablice rejestracyjne</t>
  </si>
  <si>
    <t>b) nie posiadających tablic rejestracyjnych</t>
  </si>
  <si>
    <t>Inne np.. inwentarz żywy, zbiory muzealne, mienie osób trzecich</t>
  </si>
  <si>
    <t>Gotówka i inne wartości pieniężne</t>
  </si>
  <si>
    <t>max. dzienny stan wartości pieniężnych przechowywanych poza godzinami pracy</t>
  </si>
  <si>
    <t>max. dzienny stan wartości pieniężnych przechowywanych w godzinach pracy</t>
  </si>
  <si>
    <t>max kwota transportowana jednorazowo średnia ilość transportów miesięcznie</t>
  </si>
  <si>
    <t>sposób przechowywania ( kasetka met., kasa metalowa,stalowo-betonowa,pancerna)</t>
  </si>
  <si>
    <t>Załącznik nr 4</t>
  </si>
  <si>
    <t>Wykaz pojazdów posiadających tablice rejestracyjne</t>
  </si>
  <si>
    <t>Marka</t>
  </si>
  <si>
    <t>typ/model</t>
  </si>
  <si>
    <t>rodzaj(osobowy,ciężarowy,specjalny</t>
  </si>
  <si>
    <t>liczba miejsc</t>
  </si>
  <si>
    <t>pojemność/ładowność</t>
  </si>
  <si>
    <t>nr rejestracyjny</t>
  </si>
  <si>
    <t>nr nadwozia</t>
  </si>
  <si>
    <t>Aktualny przebieg</t>
  </si>
  <si>
    <t>aktualny okres ubezpieczenia oc</t>
  </si>
  <si>
    <t>aktualny okres ubezpieczenia AC</t>
  </si>
  <si>
    <t>Suma ubezpieczenia z polisy</t>
  </si>
  <si>
    <t>data nast..bad.tech.</t>
  </si>
  <si>
    <r>
      <rPr>
        <sz val="10"/>
        <rFont val="Arial"/>
        <family val="2"/>
        <charset val="238"/>
      </rPr>
      <t>Wykaz pozostałych pojazdów</t>
    </r>
    <r>
      <rPr>
        <sz val="10"/>
        <rFont val="Arial"/>
        <family val="2"/>
        <charset val="1"/>
      </rPr>
      <t>*</t>
    </r>
  </si>
  <si>
    <t>Rodzaj poj.mech.</t>
  </si>
  <si>
    <t>marka i typ</t>
  </si>
  <si>
    <t>nr fabryczny lub inwentarzowy</t>
  </si>
  <si>
    <t>Grupa KŚT</t>
  </si>
  <si>
    <t>Wart.ks.brutto/odtw./nowa</t>
  </si>
  <si>
    <t>ubezpieczenie (aktualny okres ubezpieczenia) OC</t>
  </si>
  <si>
    <t>ubezpieczenie (aktualny okres ubezpieczenia) AC</t>
  </si>
  <si>
    <t>inne</t>
  </si>
  <si>
    <t>*np kosiarka samojezdna, odśnieżarka samojezdna,wózek widłowy,wózek akumulatorowy,melex, itp.</t>
  </si>
  <si>
    <t>prosimy o zaznaczenie pojazdów wyjeżdżających na Wschód( Rosja,Ukraina,Białoruś) oraz wykorzystywanych do Nauki Jazdy – rozszerzenie zakresu AC</t>
  </si>
  <si>
    <t>Załącznik nr 5</t>
  </si>
  <si>
    <t>Zabezpieczenia Przeciwpożarowe</t>
  </si>
  <si>
    <t>1. Czy posiadane nieruchomości wyposażone są w urządzenia:</t>
  </si>
  <si>
    <t>a)automatycznie sygnalizujące powstanie pożaru w miejscu,gdzie pełniony jest całodobowy dyżur ( Państwowa Straż Pożarna,dyżurny ruchu,wartownia)</t>
  </si>
  <si>
    <t>(jeśli tak wymienić obiekty i określić miejsce sygnalizowania)</t>
  </si>
  <si>
    <t>tak</t>
  </si>
  <si>
    <t>nie</t>
  </si>
  <si>
    <t>…...............................................................................................................................................................................</t>
  </si>
  <si>
    <t>b) wywołujące alarm tylko w miejscu chronionego obiektu</t>
  </si>
  <si>
    <t>(jeśli tak wymienić obiekty bądź najmowane lokale)</t>
  </si>
  <si>
    <t>c) ręcznego sygnalizowania powstania pożaru</t>
  </si>
  <si>
    <t>(jeśli tak wymienić budynki i ilość przycisków)</t>
  </si>
  <si>
    <t>2. Czy w obiektach zainstalowane są stałe urządzenia gaśnicze uruchamiane automatycznie</t>
  </si>
  <si>
    <t>(tryskaczowe,gazowe, pianowe lub proszkowe) (jeśli tak podać jakie i wskazać obiekty)</t>
  </si>
  <si>
    <t>3. Czy budynek/lokal jest wyposażony w gaśnice lub agregaty gaśnicze zgodnie z przepisami</t>
  </si>
  <si>
    <t xml:space="preserve">(podać ilość gaśnic/agregatów gaśniczych w każdym własnym budynku lub najmowanych lokalach) </t>
  </si>
  <si>
    <t>2 gaśnice</t>
  </si>
  <si>
    <t>4.Czy na zajmowanym terenie są hydranty zewnętrzne (jeśli tak podać ilość w każdej zajmowanej lokalizacji)</t>
  </si>
  <si>
    <t>5.Czy w budynkach są hydranty wewnętrzne ( jeśli tak podać ile i w których obiektach)</t>
  </si>
  <si>
    <t>6. Czy wszystkie wymienione systemy zabezpieczeń są sprawne technicznie i posiadają aktualne potwierdzenie sprawności przez upoważnione</t>
  </si>
  <si>
    <t>jednostki konserwujące</t>
  </si>
  <si>
    <t>7.Czy z racji lokalizacji istnieje zagrożenie powodzią</t>
  </si>
  <si>
    <t>(podać ilość i wartość zaistniałych szkód powodziowych od 1996r,wskazać rok i miejsce szkody</t>
  </si>
  <si>
    <t>8.Stan techniczny budynków</t>
  </si>
  <si>
    <t>dobry</t>
  </si>
  <si>
    <t>zadowalający</t>
  </si>
  <si>
    <t>zły (wymienić które)</t>
  </si>
  <si>
    <t>Zabezpieczenia przeciwkradzieżowe</t>
  </si>
  <si>
    <t>(prosimy wypełnić wyłącznie dla budynków lub najmowanych lokali,w których jest ubezpieczone mienie od kradzieży z włamaniem i rabunku albo sprzęt elektroniczny)</t>
  </si>
  <si>
    <t>1.Czy okna budynków są okratowane</t>
  </si>
  <si>
    <t>(jeśli tak podać które i w jakich budynkach)</t>
  </si>
  <si>
    <t>2.Czy wszystkie drzwi zewnętrzne zaopatrzone są w co najmniej 2 zamki wielozastawkowe</t>
  </si>
  <si>
    <t>(opisać posiadane inne zabezpieczenia i wskazać budynki lub lokale)</t>
  </si>
  <si>
    <t>3.Rodzaj dodatkowych środków zabezpieczających obiekt (lokal)przed włamaniem</t>
  </si>
  <si>
    <t>a)stały dozór wyłącznie obiektu względnie lokalu,w którym znajduje się ubezpieczone mienie:</t>
  </si>
  <si>
    <t>-wewnątrz lokalu (obiektu),wskazać obiekty</t>
  </si>
  <si>
    <t>-na zewnątrz obiektu, wskazać obiekty</t>
  </si>
  <si>
    <t>b)czynne elektroniczne systemy sygnalizacyjno-alarmowe zainstalowane w lokalu z ubezpieczonym mieniem,</t>
  </si>
  <si>
    <t>,alarmujące służby patrolowe z całodobową ochroną (policję,firmę ochrony mienia)</t>
  </si>
  <si>
    <t>Dworcowa 12 Nekla</t>
  </si>
  <si>
    <t>(jeśli tak wskazać chronione obiekty lub lokale)</t>
  </si>
  <si>
    <t>c) wywołanie alarmu w miejscu chronionego obiektu bez stałego adresata alarmu ( wskazać obiekty)</t>
  </si>
  <si>
    <t>Załącznik nr 6</t>
  </si>
  <si>
    <t>Lokalizacje ( Filie, Oddziały)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</si>
</sst>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zł&quot;;[Red]\-#,##0.00\ &quot;zł&quot;"/>
    <numFmt numFmtId="164" formatCode="#,##0.00\.[$zł-415];[Red]\-#,##0.00\.[$zł-415]"/>
    <numFmt numFmtId="165" formatCode="0.000%"/>
    <numFmt numFmtId="166" formatCode="#,##0.00\ [$zł-415];[Red]\-#,##0.00\ [$zł-415]"/>
  </numFmts>
  <fonts count="32">
    <font>
      <sz val="10"/>
      <name val="Arial"/>
      <family val="2"/>
      <charset val="238"/>
    </font>
    <font>
      <sz val="12"/>
      <name val="Garamond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Garamond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Garamond"/>
      <family val="1"/>
      <charset val="238"/>
    </font>
    <font>
      <b/>
      <sz val="10"/>
      <name val="Times New Roman"/>
      <family val="1"/>
      <charset val="238"/>
    </font>
    <font>
      <b/>
      <sz val="10"/>
      <name val="Garamond"/>
      <family val="1"/>
      <charset val="238"/>
    </font>
    <font>
      <b/>
      <sz val="10"/>
      <name val="Segoe UI"/>
      <family val="2"/>
      <charset val="238"/>
    </font>
    <font>
      <b/>
      <sz val="10"/>
      <color indexed="10"/>
      <name val="Times New Roman"/>
      <family val="1"/>
      <charset val="238"/>
    </font>
    <font>
      <b/>
      <sz val="10"/>
      <name val="Arial"/>
      <family val="2"/>
      <charset val="238"/>
    </font>
    <font>
      <b/>
      <sz val="12"/>
      <name val="Times New Roman"/>
      <family val="1"/>
      <charset val="1"/>
    </font>
    <font>
      <sz val="12"/>
      <name val="Arial"/>
      <family val="2"/>
      <charset val="238"/>
    </font>
    <font>
      <sz val="10"/>
      <color indexed="18"/>
      <name val="Arial"/>
      <family val="2"/>
      <charset val="238"/>
    </font>
    <font>
      <b/>
      <sz val="12"/>
      <name val="Arial"/>
      <family val="2"/>
      <charset val="238"/>
    </font>
    <font>
      <sz val="10"/>
      <color indexed="12"/>
      <name val="Arial"/>
      <family val="2"/>
      <charset val="238"/>
    </font>
    <font>
      <sz val="12"/>
      <name val="Times New Roman"/>
      <family val="1"/>
      <charset val="1"/>
    </font>
    <font>
      <sz val="10"/>
      <color indexed="10"/>
      <name val="Arial"/>
      <family val="2"/>
      <charset val="238"/>
    </font>
    <font>
      <sz val="10"/>
      <name val="Arial"/>
      <family val="2"/>
      <charset val="1"/>
    </font>
    <font>
      <sz val="10"/>
      <color indexed="39"/>
      <name val="Arial"/>
      <family val="2"/>
      <charset val="238"/>
    </font>
    <font>
      <sz val="10"/>
      <color indexed="62"/>
      <name val="Arial"/>
      <family val="2"/>
      <charset val="238"/>
    </font>
    <font>
      <sz val="10"/>
      <color indexed="48"/>
      <name val="Arial"/>
      <family val="2"/>
      <charset val="238"/>
    </font>
    <font>
      <sz val="14"/>
      <name val="Garamond"/>
      <family val="1"/>
      <charset val="238"/>
    </font>
    <font>
      <b/>
      <sz val="14"/>
      <name val="Garamond"/>
      <family val="1"/>
      <charset val="238"/>
    </font>
    <font>
      <b/>
      <sz val="12"/>
      <color rgb="FFFF0000"/>
      <name val="Arial"/>
      <family val="2"/>
      <charset val="238"/>
    </font>
    <font>
      <b/>
      <sz val="14"/>
      <color rgb="FF000000"/>
      <name val="Garamond"/>
      <family val="1"/>
      <charset val="238"/>
    </font>
    <font>
      <sz val="14"/>
      <color rgb="FF000000"/>
      <name val="Garamond"/>
      <family val="1"/>
      <charset val="238"/>
    </font>
    <font>
      <sz val="12"/>
      <color rgb="FFFF0000"/>
      <name val="Garamond"/>
      <family val="1"/>
      <charset val="238"/>
    </font>
    <font>
      <sz val="12"/>
      <color rgb="FFFF0000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11">
    <border>
      <left/>
      <right/>
      <top/>
      <bottom/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164" fontId="9" fillId="0" borderId="0" xfId="0" applyNumberFormat="1" applyFont="1"/>
    <xf numFmtId="165" fontId="4" fillId="0" borderId="0" xfId="0" applyNumberFormat="1" applyFont="1"/>
    <xf numFmtId="164" fontId="4" fillId="0" borderId="0" xfId="0" applyNumberFormat="1" applyFont="1"/>
    <xf numFmtId="0" fontId="8" fillId="0" borderId="0" xfId="0" applyFont="1" applyAlignment="1">
      <alignment horizontal="justify" vertical="center"/>
    </xf>
    <xf numFmtId="164" fontId="4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3" fillId="0" borderId="0" xfId="0" applyFont="1" applyAlignment="1">
      <alignment horizontal="right"/>
    </xf>
    <xf numFmtId="0" fontId="0" fillId="2" borderId="0" xfId="0" applyFill="1"/>
    <xf numFmtId="0" fontId="0" fillId="0" borderId="0" xfId="0" applyAlignment="1">
      <alignment horizontal="right"/>
    </xf>
    <xf numFmtId="0" fontId="19" fillId="0" borderId="0" xfId="0" applyFont="1"/>
    <xf numFmtId="0" fontId="21" fillId="0" borderId="0" xfId="0" applyFont="1"/>
    <xf numFmtId="0" fontId="22" fillId="0" borderId="0" xfId="0" applyFont="1"/>
    <xf numFmtId="0" fontId="0" fillId="0" borderId="0" xfId="0" applyAlignment="1">
      <alignment horizontal="left"/>
    </xf>
    <xf numFmtId="0" fontId="23" fillId="0" borderId="0" xfId="0" applyFont="1"/>
    <xf numFmtId="0" fontId="24" fillId="0" borderId="0" xfId="0" applyFont="1"/>
    <xf numFmtId="0" fontId="27" fillId="0" borderId="0" xfId="0" applyFont="1"/>
    <xf numFmtId="0" fontId="0" fillId="0" borderId="0" xfId="0" quotePrefix="1"/>
    <xf numFmtId="0" fontId="28" fillId="0" borderId="4" xfId="0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28" fillId="0" borderId="3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8" fontId="29" fillId="0" borderId="3" xfId="0" applyNumberFormat="1" applyFont="1" applyBorder="1" applyAlignment="1">
      <alignment horizontal="center" vertical="center"/>
    </xf>
    <xf numFmtId="8" fontId="26" fillId="0" borderId="5" xfId="0" applyNumberFormat="1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8" fillId="0" borderId="0" xfId="0" applyFont="1" applyAlignment="1">
      <alignment horizontal="left" vertical="center"/>
    </xf>
    <xf numFmtId="8" fontId="26" fillId="0" borderId="0" xfId="0" applyNumberFormat="1" applyFont="1" applyAlignment="1">
      <alignment horizontal="center" vertical="center"/>
    </xf>
    <xf numFmtId="4" fontId="0" fillId="0" borderId="0" xfId="0" applyNumberFormat="1"/>
    <xf numFmtId="0" fontId="17" fillId="0" borderId="0" xfId="0" applyFont="1" applyAlignment="1">
      <alignment horizontal="center"/>
    </xf>
    <xf numFmtId="0" fontId="29" fillId="0" borderId="6" xfId="0" applyFont="1" applyBorder="1" applyAlignment="1">
      <alignment horizontal="center" vertical="center"/>
    </xf>
    <xf numFmtId="8" fontId="25" fillId="0" borderId="6" xfId="0" applyNumberFormat="1" applyFont="1" applyBorder="1" applyAlignment="1">
      <alignment horizontal="center" vertical="center"/>
    </xf>
    <xf numFmtId="0" fontId="25" fillId="0" borderId="6" xfId="0" applyFont="1" applyBorder="1" applyAlignment="1">
      <alignment horizontal="center" vertical="center"/>
    </xf>
    <xf numFmtId="8" fontId="29" fillId="0" borderId="6" xfId="0" applyNumberFormat="1" applyFont="1" applyBorder="1" applyAlignment="1">
      <alignment horizontal="center" vertical="center" wrapText="1"/>
    </xf>
    <xf numFmtId="4" fontId="17" fillId="0" borderId="0" xfId="0" applyNumberFormat="1" applyFont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64" fontId="9" fillId="0" borderId="6" xfId="0" applyNumberFormat="1" applyFont="1" applyBorder="1" applyAlignment="1">
      <alignment horizontal="center" vertical="center"/>
    </xf>
    <xf numFmtId="0" fontId="9" fillId="0" borderId="6" xfId="0" applyFont="1" applyBorder="1" applyAlignment="1">
      <alignment horizontal="justify" vertical="center"/>
    </xf>
    <xf numFmtId="0" fontId="10" fillId="0" borderId="6" xfId="0" applyFont="1" applyBorder="1" applyAlignment="1">
      <alignment horizontal="justify" vertical="center"/>
    </xf>
    <xf numFmtId="0" fontId="10" fillId="0" borderId="6" xfId="0" applyFont="1" applyBorder="1" applyAlignment="1">
      <alignment horizontal="center" vertical="center"/>
    </xf>
    <xf numFmtId="0" fontId="3" fillId="0" borderId="6" xfId="0" applyFont="1" applyBorder="1"/>
    <xf numFmtId="0" fontId="2" fillId="0" borderId="6" xfId="0" applyFont="1" applyBorder="1"/>
    <xf numFmtId="164" fontId="9" fillId="0" borderId="6" xfId="0" applyNumberFormat="1" applyFont="1" applyBorder="1"/>
    <xf numFmtId="0" fontId="4" fillId="0" borderId="6" xfId="0" applyFont="1" applyBorder="1"/>
    <xf numFmtId="0" fontId="1" fillId="0" borderId="6" xfId="0" applyFont="1" applyBorder="1"/>
    <xf numFmtId="0" fontId="12" fillId="0" borderId="6" xfId="0" applyFont="1" applyBorder="1"/>
    <xf numFmtId="164" fontId="4" fillId="0" borderId="6" xfId="0" applyNumberFormat="1" applyFont="1" applyBorder="1"/>
    <xf numFmtId="0" fontId="3" fillId="0" borderId="6" xfId="0" applyFont="1" applyBorder="1" applyAlignment="1">
      <alignment horizontal="justify" vertical="center"/>
    </xf>
    <xf numFmtId="164" fontId="9" fillId="0" borderId="6" xfId="0" applyNumberFormat="1" applyFont="1" applyBorder="1" applyAlignment="1">
      <alignment horizontal="justify" vertical="center"/>
    </xf>
    <xf numFmtId="0" fontId="13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/>
    </xf>
    <xf numFmtId="0" fontId="0" fillId="2" borderId="6" xfId="0" applyFill="1" applyBorder="1"/>
    <xf numFmtId="0" fontId="0" fillId="2" borderId="6" xfId="0" applyFill="1" applyBorder="1" applyAlignment="1">
      <alignment horizontal="left"/>
    </xf>
    <xf numFmtId="0" fontId="13" fillId="2" borderId="6" xfId="0" applyFont="1" applyFill="1" applyBorder="1" applyAlignment="1">
      <alignment horizontal="left"/>
    </xf>
    <xf numFmtId="0" fontId="13" fillId="0" borderId="6" xfId="0" applyFont="1" applyBorder="1" applyAlignment="1">
      <alignment horizontal="justify" vertical="center"/>
    </xf>
    <xf numFmtId="0" fontId="18" fillId="0" borderId="6" xfId="0" applyFont="1" applyBorder="1"/>
    <xf numFmtId="0" fontId="15" fillId="0" borderId="6" xfId="0" applyFont="1" applyBorder="1" applyAlignment="1">
      <alignment horizontal="center"/>
    </xf>
    <xf numFmtId="4" fontId="15" fillId="0" borderId="6" xfId="0" applyNumberFormat="1" applyFont="1" applyBorder="1" applyAlignment="1">
      <alignment horizontal="center"/>
    </xf>
    <xf numFmtId="0" fontId="18" fillId="2" borderId="6" xfId="0" applyFont="1" applyFill="1" applyBorder="1"/>
    <xf numFmtId="0" fontId="17" fillId="0" borderId="6" xfId="0" applyFont="1" applyBorder="1" applyAlignment="1">
      <alignment horizontal="center"/>
    </xf>
    <xf numFmtId="4" fontId="17" fillId="0" borderId="6" xfId="0" applyNumberFormat="1" applyFont="1" applyBorder="1" applyAlignment="1">
      <alignment horizontal="center"/>
    </xf>
    <xf numFmtId="0" fontId="18" fillId="2" borderId="0" xfId="0" applyFont="1" applyFill="1"/>
    <xf numFmtId="49" fontId="17" fillId="0" borderId="0" xfId="0" applyNumberFormat="1" applyFont="1" applyAlignment="1">
      <alignment horizontal="center"/>
    </xf>
    <xf numFmtId="0" fontId="18" fillId="2" borderId="4" xfId="0" applyFont="1" applyFill="1" applyBorder="1"/>
    <xf numFmtId="0" fontId="15" fillId="0" borderId="4" xfId="0" applyFont="1" applyBorder="1" applyAlignment="1">
      <alignment horizontal="center"/>
    </xf>
    <xf numFmtId="4" fontId="15" fillId="0" borderId="4" xfId="0" applyNumberFormat="1" applyFont="1" applyBorder="1" applyAlignment="1">
      <alignment horizontal="center"/>
    </xf>
    <xf numFmtId="0" fontId="13" fillId="0" borderId="6" xfId="0" applyFont="1" applyBorder="1"/>
    <xf numFmtId="0" fontId="16" fillId="0" borderId="6" xfId="0" applyFont="1" applyBorder="1"/>
    <xf numFmtId="0" fontId="15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15" fillId="0" borderId="6" xfId="0" applyNumberFormat="1" applyFont="1" applyBorder="1" applyAlignment="1">
      <alignment horizontal="center" vertical="center"/>
    </xf>
    <xf numFmtId="2" fontId="15" fillId="0" borderId="6" xfId="0" applyNumberFormat="1" applyFont="1" applyBorder="1" applyAlignment="1">
      <alignment horizontal="center" vertical="center"/>
    </xf>
    <xf numFmtId="0" fontId="0" fillId="0" borderId="6" xfId="0" applyBorder="1"/>
    <xf numFmtId="0" fontId="0" fillId="2" borderId="1" xfId="0" applyFill="1" applyBorder="1"/>
    <xf numFmtId="0" fontId="13" fillId="2" borderId="0" xfId="0" applyFont="1" applyFill="1"/>
    <xf numFmtId="0" fontId="0" fillId="2" borderId="2" xfId="0" applyFill="1" applyBorder="1"/>
    <xf numFmtId="166" fontId="17" fillId="0" borderId="0" xfId="0" applyNumberFormat="1" applyFont="1" applyAlignment="1">
      <alignment horizontal="center"/>
    </xf>
    <xf numFmtId="0" fontId="0" fillId="0" borderId="10" xfId="0" applyBorder="1"/>
    <xf numFmtId="2" fontId="15" fillId="0" borderId="4" xfId="0" applyNumberFormat="1" applyFont="1" applyBorder="1" applyAlignment="1">
      <alignment horizontal="center" vertical="center"/>
    </xf>
    <xf numFmtId="0" fontId="13" fillId="2" borderId="6" xfId="0" applyFont="1" applyFill="1" applyBorder="1"/>
    <xf numFmtId="0" fontId="19" fillId="0" borderId="6" xfId="0" applyFont="1" applyBorder="1" applyAlignment="1">
      <alignment horizontal="justify" vertical="center"/>
    </xf>
    <xf numFmtId="0" fontId="0" fillId="0" borderId="6" xfId="0" applyBorder="1" applyAlignment="1">
      <alignment horizontal="justify" vertical="center"/>
    </xf>
    <xf numFmtId="0" fontId="16" fillId="0" borderId="6" xfId="0" applyFont="1" applyBorder="1" applyAlignment="1">
      <alignment horizontal="center"/>
    </xf>
    <xf numFmtId="0" fontId="0" fillId="0" borderId="6" xfId="0" applyBorder="1" applyAlignment="1">
      <alignment wrapText="1"/>
    </xf>
    <xf numFmtId="0" fontId="0" fillId="0" borderId="4" xfId="0" applyBorder="1" applyAlignment="1">
      <alignment horizontal="right"/>
    </xf>
    <xf numFmtId="4" fontId="13" fillId="0" borderId="4" xfId="0" applyNumberFormat="1" applyFont="1" applyBorder="1"/>
    <xf numFmtId="0" fontId="0" fillId="0" borderId="4" xfId="0" applyBorder="1"/>
    <xf numFmtId="0" fontId="20" fillId="0" borderId="6" xfId="0" applyFont="1" applyBorder="1"/>
    <xf numFmtId="0" fontId="31" fillId="0" borderId="0" xfId="0" applyFont="1"/>
    <xf numFmtId="0" fontId="28" fillId="0" borderId="3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0" fontId="28" fillId="0" borderId="7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4" fontId="15" fillId="0" borderId="6" xfId="0" applyNumberFormat="1" applyFont="1" applyBorder="1" applyAlignment="1">
      <alignment horizontal="center" vertical="center"/>
    </xf>
    <xf numFmtId="2" fontId="15" fillId="0" borderId="6" xfId="0" applyNumberFormat="1" applyFont="1" applyBorder="1" applyAlignment="1">
      <alignment horizontal="center" vertical="center"/>
    </xf>
    <xf numFmtId="4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0" fontId="13" fillId="0" borderId="6" xfId="0" applyFont="1" applyBorder="1" applyAlignment="1">
      <alignment horizontal="justify" vertical="center"/>
    </xf>
    <xf numFmtId="0" fontId="0" fillId="0" borderId="6" xfId="0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2323DC"/>
      <rgbColor rgb="00808000"/>
      <rgbColor rgb="00800080"/>
      <rgbColor rgb="00008080"/>
      <rgbColor rgb="00C0C0C0"/>
      <rgbColor rgb="00808080"/>
      <rgbColor rgb="009999FF"/>
      <rgbColor rgb="00FF3333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2300DC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33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21409A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14A0E-7840-4D9C-9C7B-FE50B9777686}">
  <sheetPr>
    <pageSetUpPr fitToPage="1"/>
  </sheetPr>
  <dimension ref="A1:C25"/>
  <sheetViews>
    <sheetView tabSelected="1" workbookViewId="0">
      <selection activeCell="B24" sqref="B24"/>
    </sheetView>
  </sheetViews>
  <sheetFormatPr defaultRowHeight="18.75"/>
  <cols>
    <col min="1" max="1" width="38.140625" style="36" customWidth="1"/>
    <col min="2" max="2" width="38.85546875" style="36" customWidth="1"/>
    <col min="3" max="3" width="28.7109375" style="36" customWidth="1"/>
    <col min="4" max="16384" width="9.140625" style="36"/>
  </cols>
  <sheetData>
    <row r="1" spans="1:3">
      <c r="A1" s="42" t="s">
        <v>0</v>
      </c>
      <c r="B1" s="33"/>
      <c r="C1" s="33"/>
    </row>
    <row r="2" spans="1:3">
      <c r="A2" s="42" t="s">
        <v>1</v>
      </c>
      <c r="B2" s="33"/>
      <c r="C2" s="35" t="s">
        <v>2</v>
      </c>
    </row>
    <row r="3" spans="1:3">
      <c r="A3" s="42" t="s">
        <v>3</v>
      </c>
      <c r="B3" s="33"/>
      <c r="C3" s="33"/>
    </row>
    <row r="4" spans="1:3">
      <c r="A4" s="35"/>
      <c r="B4" s="33"/>
      <c r="C4" s="33"/>
    </row>
    <row r="5" spans="1:3" ht="37.5">
      <c r="A5" s="30" t="s">
        <v>4</v>
      </c>
      <c r="B5" s="30" t="s">
        <v>5</v>
      </c>
      <c r="C5" s="31" t="s">
        <v>6</v>
      </c>
    </row>
    <row r="6" spans="1:3">
      <c r="A6" s="111" t="s">
        <v>7</v>
      </c>
      <c r="B6" s="46" t="s">
        <v>8</v>
      </c>
      <c r="C6" s="47">
        <f>Zalacznik_3_mienie!B18</f>
        <v>33959.61</v>
      </c>
    </row>
    <row r="7" spans="1:3">
      <c r="A7" s="111"/>
      <c r="B7" s="48" t="s">
        <v>9</v>
      </c>
      <c r="C7" s="49">
        <v>5500</v>
      </c>
    </row>
    <row r="8" spans="1:3">
      <c r="A8" s="33"/>
      <c r="B8" s="35" t="s">
        <v>10</v>
      </c>
      <c r="C8" s="43">
        <f>SUM(C6:C7)</f>
        <v>39459.61</v>
      </c>
    </row>
    <row r="9" spans="1:3">
      <c r="A9" s="33"/>
      <c r="B9" s="35"/>
      <c r="C9" s="43"/>
    </row>
    <row r="10" spans="1:3">
      <c r="A10" s="112" t="s">
        <v>11</v>
      </c>
      <c r="B10" s="115" t="s">
        <v>12</v>
      </c>
      <c r="C10" s="115"/>
    </row>
    <row r="11" spans="1:3">
      <c r="A11" s="113"/>
      <c r="B11" s="115"/>
      <c r="C11" s="115"/>
    </row>
    <row r="12" spans="1:3" ht="37.5" customHeight="1">
      <c r="A12" s="113"/>
      <c r="B12" s="115"/>
      <c r="C12" s="115"/>
    </row>
    <row r="13" spans="1:3">
      <c r="A13" s="113"/>
      <c r="B13" s="115"/>
      <c r="C13" s="115"/>
    </row>
    <row r="14" spans="1:3">
      <c r="A14" s="114"/>
      <c r="B14" s="115"/>
      <c r="C14" s="115"/>
    </row>
    <row r="15" spans="1:3">
      <c r="A15" s="33"/>
      <c r="B15" s="35"/>
      <c r="C15" s="35"/>
    </row>
    <row r="16" spans="1:3">
      <c r="A16" s="33"/>
      <c r="B16" s="35"/>
      <c r="C16" s="35"/>
    </row>
    <row r="17" spans="1:3">
      <c r="A17" s="110" t="s">
        <v>13</v>
      </c>
      <c r="B17" s="37" t="s">
        <v>14</v>
      </c>
      <c r="C17" s="39">
        <f>zalacznik_2_sprzęt!D37</f>
        <v>37805.339999999997</v>
      </c>
    </row>
    <row r="18" spans="1:3">
      <c r="A18" s="110"/>
      <c r="B18" s="37" t="s">
        <v>15</v>
      </c>
      <c r="C18" s="39">
        <f>zalacznik_2_sprzęt!D23</f>
        <v>12206.78</v>
      </c>
    </row>
    <row r="19" spans="1:3">
      <c r="A19" s="110"/>
      <c r="B19" s="37" t="s">
        <v>16</v>
      </c>
      <c r="C19" s="39">
        <f>zalacznik_2_sprzęt!D46</f>
        <v>3936.56</v>
      </c>
    </row>
    <row r="20" spans="1:3">
      <c r="A20" s="110"/>
      <c r="B20" s="37" t="s">
        <v>17</v>
      </c>
      <c r="C20" s="39">
        <v>0</v>
      </c>
    </row>
    <row r="21" spans="1:3">
      <c r="A21" s="110"/>
      <c r="B21" s="37" t="s">
        <v>18</v>
      </c>
      <c r="C21" s="39">
        <f>zalacznik_2_sprzęt!C59</f>
        <v>10121.68</v>
      </c>
    </row>
    <row r="22" spans="1:3">
      <c r="A22" s="33"/>
      <c r="B22" s="35" t="s">
        <v>10</v>
      </c>
      <c r="C22" s="40">
        <f>SUM(C17:C21)</f>
        <v>64070.359999999993</v>
      </c>
    </row>
    <row r="23" spans="1:3">
      <c r="A23" s="33"/>
      <c r="B23" s="35"/>
      <c r="C23" s="41"/>
    </row>
    <row r="24" spans="1:3">
      <c r="A24" s="33"/>
      <c r="B24" s="35"/>
      <c r="C24" s="41"/>
    </row>
    <row r="25" spans="1:3">
      <c r="A25" s="34" t="s">
        <v>19</v>
      </c>
      <c r="B25" s="38" t="s">
        <v>20</v>
      </c>
      <c r="C25" s="32" t="s">
        <v>12</v>
      </c>
    </row>
  </sheetData>
  <mergeCells count="4">
    <mergeCell ref="A17:A21"/>
    <mergeCell ref="A6:A7"/>
    <mergeCell ref="A10:A14"/>
    <mergeCell ref="B10:C14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D664E-F4F0-4E2E-90DC-774316EE7735}">
  <dimension ref="A1:K38"/>
  <sheetViews>
    <sheetView zoomScale="85" zoomScaleNormal="85" workbookViewId="0">
      <selection activeCell="C30" sqref="C30:E30"/>
    </sheetView>
  </sheetViews>
  <sheetFormatPr defaultColWidth="11.42578125" defaultRowHeight="15.75"/>
  <cols>
    <col min="1" max="1" width="5.28515625" style="1" customWidth="1"/>
    <col min="2" max="2" width="23" style="1" customWidth="1"/>
    <col min="3" max="3" width="12" style="1" customWidth="1"/>
    <col min="4" max="4" width="26.140625" style="1" customWidth="1"/>
    <col min="5" max="5" width="12.7109375" style="1" customWidth="1"/>
    <col min="6" max="6" width="31" style="1" customWidth="1"/>
    <col min="7" max="7" width="22.85546875" style="1" customWidth="1"/>
    <col min="8" max="8" width="16.7109375" style="1" customWidth="1"/>
    <col min="9" max="9" width="21.7109375" style="1" customWidth="1"/>
    <col min="10" max="10" width="24.7109375" style="1" customWidth="1"/>
    <col min="11" max="11" width="35.140625" style="1" customWidth="1"/>
    <col min="12" max="16384" width="11.42578125" style="1"/>
  </cols>
  <sheetData>
    <row r="1" spans="1:11">
      <c r="A1" s="2"/>
      <c r="B1" s="3"/>
      <c r="C1" s="3"/>
      <c r="D1" s="4"/>
      <c r="K1" s="5" t="s">
        <v>21</v>
      </c>
    </row>
    <row r="2" spans="1:11">
      <c r="A2" s="6" t="s">
        <v>22</v>
      </c>
      <c r="B2" s="3"/>
      <c r="C2" s="3"/>
      <c r="D2" s="4"/>
    </row>
    <row r="3" spans="1:11">
      <c r="A3" s="2"/>
      <c r="B3" s="3"/>
      <c r="C3" s="3"/>
      <c r="D3" s="4"/>
    </row>
    <row r="4" spans="1:11">
      <c r="A4" s="2"/>
      <c r="B4" s="3"/>
      <c r="C4" s="3"/>
      <c r="D4" s="4"/>
    </row>
    <row r="5" spans="1:11">
      <c r="A5" s="2"/>
      <c r="B5" s="2"/>
      <c r="C5" s="3"/>
      <c r="D5" s="4"/>
    </row>
    <row r="6" spans="1:11">
      <c r="A6" s="2"/>
      <c r="B6" s="2"/>
      <c r="C6" s="3"/>
      <c r="D6" s="7" t="s">
        <v>23</v>
      </c>
    </row>
    <row r="7" spans="1:11">
      <c r="A7" s="2"/>
      <c r="B7" s="2" t="s">
        <v>24</v>
      </c>
      <c r="C7" s="3"/>
      <c r="D7" s="4"/>
    </row>
    <row r="8" spans="1:11" ht="38.25" customHeight="1">
      <c r="A8" s="117" t="s">
        <v>25</v>
      </c>
      <c r="B8" s="117"/>
      <c r="C8" s="117"/>
      <c r="D8" s="117"/>
      <c r="E8" s="117"/>
      <c r="F8" s="117"/>
      <c r="G8" s="117"/>
      <c r="H8" s="117"/>
      <c r="I8" s="117"/>
      <c r="J8" s="117"/>
      <c r="K8" s="117"/>
    </row>
    <row r="9" spans="1:11" ht="21.95" customHeight="1">
      <c r="A9" s="117"/>
      <c r="B9" s="117"/>
      <c r="C9" s="117"/>
      <c r="D9" s="117"/>
      <c r="E9" s="117"/>
      <c r="F9" s="117"/>
      <c r="G9" s="117"/>
      <c r="H9" s="117"/>
      <c r="I9" s="117"/>
      <c r="J9" s="117"/>
      <c r="K9" s="117"/>
    </row>
    <row r="10" spans="1:11" ht="21.95" customHeight="1">
      <c r="A10" s="118"/>
      <c r="B10" s="118"/>
      <c r="C10" s="118"/>
      <c r="D10" s="118"/>
      <c r="E10" s="118"/>
      <c r="F10" s="118"/>
      <c r="G10" s="118"/>
      <c r="H10" s="118"/>
      <c r="I10" s="118"/>
      <c r="J10" s="118"/>
      <c r="K10" s="118"/>
    </row>
    <row r="11" spans="1:11" ht="21.95" customHeight="1">
      <c r="A11" s="52"/>
      <c r="B11" s="52"/>
      <c r="C11" s="51"/>
      <c r="D11" s="53"/>
      <c r="E11" s="54"/>
      <c r="F11" s="54"/>
      <c r="G11" s="54"/>
      <c r="H11" s="54"/>
      <c r="I11" s="55" t="s">
        <v>26</v>
      </c>
      <c r="J11" s="55"/>
      <c r="K11" s="54"/>
    </row>
    <row r="12" spans="1:11" ht="25.5" customHeight="1">
      <c r="A12" s="56" t="s">
        <v>27</v>
      </c>
      <c r="B12" s="56" t="s">
        <v>28</v>
      </c>
      <c r="C12" s="57" t="s">
        <v>29</v>
      </c>
      <c r="D12" s="58" t="s">
        <v>30</v>
      </c>
      <c r="E12" s="59" t="s">
        <v>31</v>
      </c>
      <c r="F12" s="60" t="s">
        <v>32</v>
      </c>
      <c r="G12" s="59" t="s">
        <v>33</v>
      </c>
      <c r="H12" s="60" t="s">
        <v>34</v>
      </c>
      <c r="I12" s="60" t="s">
        <v>35</v>
      </c>
      <c r="J12" s="60" t="s">
        <v>36</v>
      </c>
      <c r="K12" s="60" t="s">
        <v>37</v>
      </c>
    </row>
    <row r="13" spans="1:11">
      <c r="A13" s="61"/>
      <c r="B13" s="62"/>
      <c r="C13" s="63"/>
      <c r="D13" s="64"/>
      <c r="E13" s="65"/>
      <c r="F13" s="65"/>
      <c r="G13" s="65"/>
      <c r="H13" s="65"/>
      <c r="I13" s="65"/>
      <c r="J13" s="65"/>
      <c r="K13" s="65"/>
    </row>
    <row r="14" spans="1:11">
      <c r="A14" s="61"/>
      <c r="B14" s="66" t="s">
        <v>38</v>
      </c>
      <c r="C14" s="63"/>
      <c r="D14" s="64"/>
      <c r="E14" s="65"/>
      <c r="F14" s="65"/>
      <c r="G14" s="65"/>
      <c r="H14" s="65"/>
      <c r="I14" s="65"/>
      <c r="J14" s="65"/>
      <c r="K14" s="65"/>
    </row>
    <row r="15" spans="1:11">
      <c r="A15" s="61"/>
      <c r="B15" s="61"/>
      <c r="C15" s="67"/>
      <c r="D15" s="64"/>
      <c r="E15" s="65"/>
      <c r="F15" s="65"/>
      <c r="G15" s="65"/>
      <c r="H15" s="65"/>
      <c r="I15" s="65"/>
      <c r="J15" s="65"/>
      <c r="K15" s="65"/>
    </row>
    <row r="16" spans="1:11">
      <c r="A16" s="3"/>
      <c r="B16" s="2"/>
      <c r="C16" s="8"/>
      <c r="D16" s="4"/>
    </row>
    <row r="17" spans="1:9">
      <c r="A17" s="3"/>
      <c r="B17" s="3"/>
      <c r="C17" s="9"/>
      <c r="D17" s="4"/>
    </row>
    <row r="18" spans="1:9">
      <c r="A18" s="120"/>
      <c r="B18" s="3"/>
      <c r="C18" s="10"/>
      <c r="D18" s="4"/>
    </row>
    <row r="19" spans="1:9">
      <c r="A19" s="120"/>
      <c r="B19" s="3"/>
      <c r="C19" s="10"/>
      <c r="D19" s="4"/>
    </row>
    <row r="20" spans="1:9">
      <c r="A20" s="121" t="s">
        <v>39</v>
      </c>
      <c r="B20" s="121"/>
      <c r="C20" s="121"/>
      <c r="D20" s="121" t="s">
        <v>40</v>
      </c>
      <c r="E20" s="121"/>
      <c r="F20" s="121"/>
    </row>
    <row r="21" spans="1:9" ht="26.25">
      <c r="A21" s="68" t="s">
        <v>41</v>
      </c>
      <c r="B21" s="56" t="s">
        <v>42</v>
      </c>
      <c r="C21" s="69" t="s">
        <v>43</v>
      </c>
      <c r="D21" s="58" t="s">
        <v>44</v>
      </c>
      <c r="E21" s="59" t="s">
        <v>45</v>
      </c>
      <c r="F21" s="60" t="s">
        <v>46</v>
      </c>
      <c r="G21" s="11"/>
      <c r="H21"/>
      <c r="I21"/>
    </row>
    <row r="22" spans="1:9">
      <c r="A22" s="61"/>
      <c r="B22" s="66" t="s">
        <v>38</v>
      </c>
      <c r="C22" s="63"/>
      <c r="D22" s="64"/>
      <c r="E22" s="65"/>
      <c r="F22" s="65"/>
    </row>
    <row r="23" spans="1:9">
      <c r="A23" s="61"/>
      <c r="B23" s="61"/>
      <c r="C23" s="61"/>
      <c r="D23" s="64"/>
      <c r="E23" s="65"/>
      <c r="F23" s="65"/>
    </row>
    <row r="24" spans="1:9">
      <c r="A24" s="3"/>
      <c r="B24" s="3"/>
      <c r="C24" s="12"/>
      <c r="D24" s="4"/>
    </row>
    <row r="25" spans="1:9">
      <c r="A25"/>
    </row>
    <row r="26" spans="1:9">
      <c r="A26" s="122" t="s">
        <v>47</v>
      </c>
      <c r="B26" s="122"/>
      <c r="C26" s="122" t="s">
        <v>47</v>
      </c>
      <c r="D26" s="122"/>
      <c r="E26" s="122"/>
      <c r="F26" s="122"/>
      <c r="G26" s="122"/>
      <c r="H26" s="122"/>
    </row>
    <row r="27" spans="1:9">
      <c r="A27" s="123" t="s">
        <v>48</v>
      </c>
      <c r="B27" s="123"/>
      <c r="C27" s="123" t="s">
        <v>49</v>
      </c>
      <c r="D27" s="123"/>
      <c r="E27" s="123"/>
      <c r="F27" s="71" t="s">
        <v>50</v>
      </c>
      <c r="G27" s="71" t="s">
        <v>51</v>
      </c>
      <c r="H27" s="71" t="s">
        <v>52</v>
      </c>
    </row>
    <row r="28" spans="1:9">
      <c r="A28" s="119" t="s">
        <v>38</v>
      </c>
      <c r="B28" s="119"/>
      <c r="C28" s="116"/>
      <c r="D28" s="116"/>
      <c r="E28" s="116"/>
      <c r="F28" s="65"/>
      <c r="G28" s="65"/>
      <c r="H28" s="65"/>
    </row>
    <row r="29" spans="1:9">
      <c r="A29" s="116"/>
      <c r="B29" s="116"/>
      <c r="C29" s="116"/>
      <c r="D29" s="116"/>
      <c r="E29" s="116"/>
      <c r="F29" s="65"/>
      <c r="G29" s="65"/>
      <c r="H29" s="65"/>
    </row>
    <row r="30" spans="1:9">
      <c r="A30" s="116"/>
      <c r="B30" s="116"/>
      <c r="C30" s="116"/>
      <c r="D30" s="116"/>
      <c r="E30" s="116"/>
      <c r="F30" s="65"/>
      <c r="G30" s="65"/>
      <c r="H30" s="65"/>
    </row>
    <row r="31" spans="1:9">
      <c r="A31" s="116"/>
      <c r="B31" s="116"/>
      <c r="C31" s="116"/>
      <c r="D31" s="116"/>
      <c r="E31" s="116"/>
      <c r="F31" s="65"/>
      <c r="G31" s="65"/>
      <c r="H31" s="65"/>
    </row>
    <row r="32" spans="1:9">
      <c r="A32" s="116"/>
      <c r="B32" s="116"/>
      <c r="C32" s="116"/>
      <c r="D32" s="116"/>
      <c r="E32" s="116"/>
      <c r="F32" s="65"/>
      <c r="G32" s="65"/>
      <c r="H32" s="65"/>
    </row>
    <row r="37" spans="6:7">
      <c r="F37" s="13"/>
      <c r="G37" s="5"/>
    </row>
    <row r="38" spans="6:7">
      <c r="F38" s="13"/>
      <c r="G38" s="5"/>
    </row>
  </sheetData>
  <sheetProtection selectLockedCells="1" selectUnlockedCells="1"/>
  <mergeCells count="16">
    <mergeCell ref="A8:K10"/>
    <mergeCell ref="A28:B28"/>
    <mergeCell ref="C28:E28"/>
    <mergeCell ref="A18:A19"/>
    <mergeCell ref="A20:F20"/>
    <mergeCell ref="A26:H26"/>
    <mergeCell ref="A27:B27"/>
    <mergeCell ref="C27:E27"/>
    <mergeCell ref="A32:B32"/>
    <mergeCell ref="C32:E32"/>
    <mergeCell ref="A29:B29"/>
    <mergeCell ref="C29:E29"/>
    <mergeCell ref="A30:B30"/>
    <mergeCell ref="C30:E30"/>
    <mergeCell ref="A31:B31"/>
    <mergeCell ref="C31:E31"/>
  </mergeCells>
  <pageMargins left="0.75" right="0.75" top="1" bottom="1" header="0.51180555555555551" footer="0.51180555555555551"/>
  <pageSetup paperSize="9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66CC7-ACEC-425D-B037-DD69D6AA908D}">
  <sheetPr>
    <pageSetUpPr fitToPage="1"/>
  </sheetPr>
  <dimension ref="A1:P67"/>
  <sheetViews>
    <sheetView topLeftCell="A31" zoomScale="85" zoomScaleNormal="85" workbookViewId="0">
      <selection activeCell="B62" sqref="B62"/>
    </sheetView>
  </sheetViews>
  <sheetFormatPr defaultColWidth="11" defaultRowHeight="12.75"/>
  <cols>
    <col min="1" max="1" width="5.7109375" customWidth="1"/>
    <col min="2" max="2" width="63.28515625" customWidth="1"/>
    <col min="3" max="3" width="17.140625" customWidth="1"/>
    <col min="4" max="4" width="29" customWidth="1"/>
    <col min="5" max="5" width="34" customWidth="1"/>
  </cols>
  <sheetData>
    <row r="1" spans="1:16">
      <c r="P1" s="14"/>
    </row>
    <row r="2" spans="1:16" ht="15.75">
      <c r="H2" s="15" t="s">
        <v>53</v>
      </c>
      <c r="J2" s="15"/>
      <c r="P2" s="14"/>
    </row>
    <row r="3" spans="1:16" ht="15">
      <c r="A3" s="16" t="s">
        <v>22</v>
      </c>
      <c r="P3" s="14"/>
    </row>
    <row r="4" spans="1:16" ht="15.75">
      <c r="A4" s="16"/>
      <c r="B4" s="28" t="s">
        <v>54</v>
      </c>
      <c r="P4" s="14"/>
    </row>
    <row r="5" spans="1:16" ht="15">
      <c r="A5" s="16"/>
      <c r="P5" s="14"/>
    </row>
    <row r="6" spans="1:16">
      <c r="P6" s="14"/>
    </row>
    <row r="8" spans="1:16" ht="15.75">
      <c r="A8" s="18" t="s">
        <v>55</v>
      </c>
    </row>
    <row r="9" spans="1:16">
      <c r="A9" s="14" t="s">
        <v>56</v>
      </c>
    </row>
    <row r="11" spans="1:16">
      <c r="A11" s="72"/>
      <c r="B11" s="73"/>
      <c r="C11" s="74" t="s">
        <v>57</v>
      </c>
      <c r="D11" s="72"/>
      <c r="E11" s="72"/>
    </row>
    <row r="12" spans="1:16" ht="60.6" customHeight="1">
      <c r="A12" s="75" t="s">
        <v>58</v>
      </c>
      <c r="B12" s="70" t="s">
        <v>59</v>
      </c>
      <c r="C12" s="70" t="s">
        <v>60</v>
      </c>
      <c r="D12" s="75" t="s">
        <v>61</v>
      </c>
      <c r="E12" s="75" t="s">
        <v>62</v>
      </c>
    </row>
    <row r="13" spans="1:16" ht="15">
      <c r="A13" s="76">
        <v>1</v>
      </c>
      <c r="B13" s="77" t="s">
        <v>63</v>
      </c>
      <c r="C13" s="77">
        <v>2009</v>
      </c>
      <c r="D13" s="78">
        <v>549</v>
      </c>
      <c r="E13" s="77" t="s">
        <v>64</v>
      </c>
    </row>
    <row r="14" spans="1:16" ht="15">
      <c r="A14" s="76">
        <v>2</v>
      </c>
      <c r="B14" s="77" t="s">
        <v>65</v>
      </c>
      <c r="C14" s="77">
        <v>2009</v>
      </c>
      <c r="D14" s="78">
        <v>2000</v>
      </c>
      <c r="E14" s="77" t="s">
        <v>64</v>
      </c>
    </row>
    <row r="15" spans="1:16" ht="15">
      <c r="A15" s="76">
        <v>3</v>
      </c>
      <c r="B15" s="77" t="s">
        <v>66</v>
      </c>
      <c r="C15" s="77">
        <v>2011</v>
      </c>
      <c r="D15" s="78">
        <v>1529</v>
      </c>
      <c r="E15" s="77" t="s">
        <v>64</v>
      </c>
    </row>
    <row r="16" spans="1:16" ht="15">
      <c r="A16" s="76">
        <v>4</v>
      </c>
      <c r="B16" s="77" t="s">
        <v>67</v>
      </c>
      <c r="C16" s="77">
        <v>2011</v>
      </c>
      <c r="D16" s="78">
        <v>600</v>
      </c>
      <c r="E16" s="77" t="s">
        <v>64</v>
      </c>
    </row>
    <row r="17" spans="1:5" ht="15">
      <c r="A17" s="76">
        <v>5</v>
      </c>
      <c r="B17" s="77" t="s">
        <v>68</v>
      </c>
      <c r="C17" s="77">
        <v>2012</v>
      </c>
      <c r="D17" s="78">
        <v>380</v>
      </c>
      <c r="E17" s="77" t="s">
        <v>64</v>
      </c>
    </row>
    <row r="18" spans="1:5" ht="15">
      <c r="A18" s="76">
        <v>6</v>
      </c>
      <c r="B18" s="77" t="s">
        <v>69</v>
      </c>
      <c r="C18" s="77">
        <v>2013</v>
      </c>
      <c r="D18" s="78">
        <v>699.87</v>
      </c>
      <c r="E18" s="77" t="s">
        <v>64</v>
      </c>
    </row>
    <row r="19" spans="1:5" ht="15">
      <c r="A19" s="76">
        <v>7</v>
      </c>
      <c r="B19" s="77" t="s">
        <v>70</v>
      </c>
      <c r="C19" s="77">
        <v>2016</v>
      </c>
      <c r="D19" s="78">
        <v>139</v>
      </c>
      <c r="E19" s="77" t="s">
        <v>64</v>
      </c>
    </row>
    <row r="20" spans="1:5" ht="15">
      <c r="A20" s="79">
        <v>8</v>
      </c>
      <c r="B20" s="77" t="s">
        <v>70</v>
      </c>
      <c r="C20" s="77">
        <v>2016</v>
      </c>
      <c r="D20" s="78">
        <v>139</v>
      </c>
      <c r="E20" s="77" t="s">
        <v>64</v>
      </c>
    </row>
    <row r="21" spans="1:5" ht="15">
      <c r="A21" s="79">
        <v>9</v>
      </c>
      <c r="B21" s="77" t="s">
        <v>71</v>
      </c>
      <c r="C21" s="77">
        <v>2020</v>
      </c>
      <c r="D21" s="78">
        <v>3071.31</v>
      </c>
      <c r="E21" s="77" t="s">
        <v>64</v>
      </c>
    </row>
    <row r="22" spans="1:5" ht="15">
      <c r="A22" s="79">
        <v>10</v>
      </c>
      <c r="B22" s="77" t="s">
        <v>71</v>
      </c>
      <c r="C22" s="77">
        <v>2020</v>
      </c>
      <c r="D22" s="78">
        <v>3099.6</v>
      </c>
      <c r="E22" s="77" t="s">
        <v>64</v>
      </c>
    </row>
    <row r="23" spans="1:5" ht="15.75">
      <c r="A23" s="79"/>
      <c r="B23" s="80"/>
      <c r="C23" s="80" t="s">
        <v>10</v>
      </c>
      <c r="D23" s="81">
        <f>SUM(D13:D22)</f>
        <v>12206.78</v>
      </c>
      <c r="E23" s="80"/>
    </row>
    <row r="24" spans="1:5" ht="15.75">
      <c r="A24" s="79"/>
      <c r="B24" s="80"/>
      <c r="C24" s="80"/>
      <c r="D24" s="81"/>
      <c r="E24" s="80"/>
    </row>
    <row r="25" spans="1:5" ht="15.75">
      <c r="A25" s="79"/>
      <c r="B25" s="80"/>
      <c r="C25" s="80"/>
      <c r="D25" s="81"/>
      <c r="E25" s="80"/>
    </row>
    <row r="26" spans="1:5" ht="15.75">
      <c r="A26" s="79">
        <v>11</v>
      </c>
      <c r="B26" s="80" t="s">
        <v>72</v>
      </c>
      <c r="C26" s="80">
        <v>2021</v>
      </c>
      <c r="D26" s="81">
        <v>3000.11</v>
      </c>
      <c r="E26" s="80" t="s">
        <v>64</v>
      </c>
    </row>
    <row r="27" spans="1:5" ht="15">
      <c r="A27" s="79">
        <v>12</v>
      </c>
      <c r="B27" s="77" t="s">
        <v>73</v>
      </c>
      <c r="C27" s="77">
        <v>2021</v>
      </c>
      <c r="D27" s="78">
        <v>3173.4</v>
      </c>
      <c r="E27" s="77" t="s">
        <v>64</v>
      </c>
    </row>
    <row r="28" spans="1:5" ht="15">
      <c r="A28" s="79">
        <v>13</v>
      </c>
      <c r="B28" s="77" t="s">
        <v>74</v>
      </c>
      <c r="C28" s="77">
        <v>2023</v>
      </c>
      <c r="D28" s="78">
        <v>3936</v>
      </c>
      <c r="E28" s="77" t="s">
        <v>64</v>
      </c>
    </row>
    <row r="29" spans="1:5" ht="15">
      <c r="A29" s="79">
        <v>14</v>
      </c>
      <c r="B29" s="77" t="s">
        <v>75</v>
      </c>
      <c r="C29" s="77">
        <v>2023</v>
      </c>
      <c r="D29" s="78">
        <v>1223.9000000000001</v>
      </c>
      <c r="E29" s="77" t="s">
        <v>64</v>
      </c>
    </row>
    <row r="30" spans="1:5" ht="15">
      <c r="A30" s="79">
        <v>15</v>
      </c>
      <c r="B30" s="77" t="s">
        <v>74</v>
      </c>
      <c r="C30" s="77">
        <v>2025</v>
      </c>
      <c r="D30" s="78">
        <v>3665.4</v>
      </c>
      <c r="E30" s="77" t="s">
        <v>64</v>
      </c>
    </row>
    <row r="31" spans="1:5" ht="15">
      <c r="A31" s="79">
        <v>16</v>
      </c>
      <c r="B31" s="77" t="s">
        <v>74</v>
      </c>
      <c r="C31" s="77">
        <v>2025</v>
      </c>
      <c r="D31" s="78">
        <v>4415.82</v>
      </c>
      <c r="E31" s="77" t="s">
        <v>64</v>
      </c>
    </row>
    <row r="32" spans="1:5" ht="17.649999999999999" customHeight="1">
      <c r="A32" s="79">
        <v>17</v>
      </c>
      <c r="B32" s="77" t="s">
        <v>74</v>
      </c>
      <c r="C32" s="77">
        <v>2025</v>
      </c>
      <c r="D32" s="78">
        <v>4150.13</v>
      </c>
      <c r="E32" s="77" t="s">
        <v>64</v>
      </c>
    </row>
    <row r="33" spans="1:8" ht="17.649999999999999" customHeight="1">
      <c r="A33" s="79">
        <v>18</v>
      </c>
      <c r="B33" s="77" t="s">
        <v>74</v>
      </c>
      <c r="C33" s="77">
        <v>2025</v>
      </c>
      <c r="D33" s="78">
        <v>4150.12</v>
      </c>
      <c r="E33" s="77" t="s">
        <v>64</v>
      </c>
    </row>
    <row r="34" spans="1:8" ht="17.649999999999999" customHeight="1">
      <c r="A34" s="79">
        <v>19</v>
      </c>
      <c r="B34" s="77" t="s">
        <v>74</v>
      </c>
      <c r="C34" s="77">
        <v>2025</v>
      </c>
      <c r="D34" s="78">
        <v>4768.9799999999996</v>
      </c>
      <c r="E34" s="77" t="s">
        <v>64</v>
      </c>
    </row>
    <row r="35" spans="1:8" ht="17.649999999999999" customHeight="1">
      <c r="A35" s="84">
        <v>20</v>
      </c>
      <c r="B35" s="85" t="s">
        <v>74</v>
      </c>
      <c r="C35" s="85">
        <v>2025</v>
      </c>
      <c r="D35" s="86">
        <v>4492.4799999999996</v>
      </c>
      <c r="E35" s="85" t="s">
        <v>64</v>
      </c>
    </row>
    <row r="36" spans="1:8" ht="17.649999999999999" customHeight="1">
      <c r="A36" s="79">
        <v>21</v>
      </c>
      <c r="B36" s="77" t="s">
        <v>75</v>
      </c>
      <c r="C36" s="77">
        <v>2025</v>
      </c>
      <c r="D36" s="78">
        <v>829</v>
      </c>
      <c r="E36" s="77" t="s">
        <v>64</v>
      </c>
    </row>
    <row r="37" spans="1:8" ht="17.649999999999999" customHeight="1">
      <c r="A37" s="82"/>
      <c r="B37" s="45"/>
      <c r="C37" s="45" t="s">
        <v>10</v>
      </c>
      <c r="D37" s="50">
        <f>SUM(D26:D36)</f>
        <v>37805.339999999997</v>
      </c>
      <c r="E37" s="45"/>
      <c r="H37" s="44"/>
    </row>
    <row r="38" spans="1:8" ht="15.75">
      <c r="A38" s="82"/>
      <c r="B38" s="45"/>
      <c r="C38" s="45"/>
      <c r="D38" s="83"/>
      <c r="E38" s="45"/>
    </row>
    <row r="40" spans="1:8">
      <c r="A40" s="94"/>
      <c r="B40" s="20"/>
      <c r="C40" s="95" t="s">
        <v>76</v>
      </c>
      <c r="D40" s="20"/>
      <c r="E40" s="96"/>
    </row>
    <row r="41" spans="1:8">
      <c r="A41" s="87" t="s">
        <v>58</v>
      </c>
      <c r="B41" s="75" t="s">
        <v>77</v>
      </c>
      <c r="C41" s="70" t="s">
        <v>60</v>
      </c>
      <c r="D41" s="128" t="s">
        <v>78</v>
      </c>
      <c r="E41" s="128"/>
    </row>
    <row r="42" spans="1:8" ht="15">
      <c r="A42" s="88">
        <v>1</v>
      </c>
      <c r="B42" s="89" t="s">
        <v>79</v>
      </c>
      <c r="C42" s="90"/>
      <c r="D42" s="91">
        <v>2938.56</v>
      </c>
      <c r="E42" s="77" t="s">
        <v>64</v>
      </c>
    </row>
    <row r="43" spans="1:8" ht="15">
      <c r="A43" s="88">
        <v>2</v>
      </c>
      <c r="B43" s="89" t="s">
        <v>80</v>
      </c>
      <c r="C43" s="89"/>
      <c r="D43" s="92">
        <v>499</v>
      </c>
      <c r="E43" s="77" t="s">
        <v>64</v>
      </c>
    </row>
    <row r="44" spans="1:8" ht="15">
      <c r="A44" s="93">
        <v>3</v>
      </c>
      <c r="B44" s="89" t="s">
        <v>80</v>
      </c>
      <c r="C44" s="89"/>
      <c r="D44" s="99">
        <v>499</v>
      </c>
      <c r="E44" s="85" t="s">
        <v>64</v>
      </c>
    </row>
    <row r="45" spans="1:8">
      <c r="A45" s="93"/>
      <c r="B45" s="93"/>
      <c r="C45" s="98"/>
      <c r="D45" s="129"/>
      <c r="E45" s="129"/>
    </row>
    <row r="46" spans="1:8" ht="15.75">
      <c r="C46" s="19" t="s">
        <v>81</v>
      </c>
      <c r="D46" s="97">
        <f>SUM(D42:D44)</f>
        <v>3936.56</v>
      </c>
    </row>
    <row r="50" spans="1:5">
      <c r="A50" s="72"/>
      <c r="B50" s="72"/>
      <c r="C50" s="100" t="s">
        <v>82</v>
      </c>
      <c r="D50" s="72"/>
      <c r="E50" s="20"/>
    </row>
    <row r="51" spans="1:5">
      <c r="A51" s="93" t="s">
        <v>58</v>
      </c>
      <c r="B51" s="75" t="s">
        <v>83</v>
      </c>
      <c r="C51" s="122" t="s">
        <v>84</v>
      </c>
      <c r="D51" s="122"/>
    </row>
    <row r="52" spans="1:5" ht="15">
      <c r="A52" s="88">
        <v>1</v>
      </c>
      <c r="B52" s="77" t="s">
        <v>85</v>
      </c>
      <c r="C52" s="124">
        <v>5000</v>
      </c>
      <c r="D52" s="124"/>
    </row>
    <row r="53" spans="1:5" ht="15">
      <c r="A53" s="88">
        <v>2</v>
      </c>
      <c r="B53" s="77" t="s">
        <v>86</v>
      </c>
      <c r="C53" s="124">
        <v>1000</v>
      </c>
      <c r="D53" s="124"/>
    </row>
    <row r="54" spans="1:5" ht="15">
      <c r="A54" s="88">
        <v>3</v>
      </c>
      <c r="B54" s="77" t="s">
        <v>87</v>
      </c>
      <c r="C54" s="124">
        <v>1000</v>
      </c>
      <c r="D54" s="124"/>
    </row>
    <row r="55" spans="1:5" ht="15">
      <c r="A55" s="88">
        <v>4</v>
      </c>
      <c r="B55" s="77" t="s">
        <v>88</v>
      </c>
      <c r="C55" s="124">
        <v>1000</v>
      </c>
      <c r="D55" s="124"/>
    </row>
    <row r="56" spans="1:5" ht="15">
      <c r="A56" s="76">
        <v>5</v>
      </c>
      <c r="B56" s="77" t="s">
        <v>89</v>
      </c>
      <c r="C56" s="124">
        <v>822</v>
      </c>
      <c r="D56" s="124"/>
    </row>
    <row r="57" spans="1:5" ht="15">
      <c r="A57" s="76">
        <v>6</v>
      </c>
      <c r="B57" s="77" t="s">
        <v>90</v>
      </c>
      <c r="C57" s="125">
        <v>578.1</v>
      </c>
      <c r="D57" s="125"/>
    </row>
    <row r="58" spans="1:5" ht="15">
      <c r="A58" s="76">
        <v>7</v>
      </c>
      <c r="B58" s="77" t="s">
        <v>91</v>
      </c>
      <c r="C58" s="124">
        <v>721.58</v>
      </c>
      <c r="D58" s="124"/>
    </row>
    <row r="59" spans="1:5" ht="15.75">
      <c r="B59" s="45" t="s">
        <v>92</v>
      </c>
      <c r="C59" s="126">
        <f>SUM(C52:D58)</f>
        <v>10121.68</v>
      </c>
      <c r="D59" s="127"/>
    </row>
    <row r="61" spans="1:5">
      <c r="D61" s="21"/>
    </row>
    <row r="62" spans="1:5">
      <c r="D62" s="21"/>
      <c r="E62" s="29"/>
    </row>
    <row r="67" spans="2:2">
      <c r="B67" t="s">
        <v>93</v>
      </c>
    </row>
  </sheetData>
  <sheetProtection selectLockedCells="1" selectUnlockedCells="1"/>
  <mergeCells count="11">
    <mergeCell ref="C54:D54"/>
    <mergeCell ref="D41:E41"/>
    <mergeCell ref="D45:E45"/>
    <mergeCell ref="C51:D51"/>
    <mergeCell ref="C52:D52"/>
    <mergeCell ref="C53:D53"/>
    <mergeCell ref="C55:D55"/>
    <mergeCell ref="C56:D56"/>
    <mergeCell ref="C57:D57"/>
    <mergeCell ref="C58:D58"/>
    <mergeCell ref="C59:D59"/>
  </mergeCells>
  <pageMargins left="0.78740157480314965" right="0.78740157480314965" top="1.0629921259842521" bottom="1.0629921259842521" header="0.78740157480314965" footer="0.78740157480314965"/>
  <pageSetup paperSize="9" scale="45" firstPageNumber="0" orientation="portrait" r:id="rId1"/>
  <headerFooter alignWithMargins="0">
    <oddHeader>&amp;C&amp;"Times New Roman,Normalny"&amp;12&amp;A</oddHeader>
    <oddFooter>&amp;C&amp;"Times New Roman,Normalny"&amp;12Strona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4600C-EE4C-4C17-A9A5-FBB3C215B32B}">
  <sheetPr>
    <pageSetUpPr fitToPage="1"/>
  </sheetPr>
  <dimension ref="A2:N34"/>
  <sheetViews>
    <sheetView topLeftCell="A12" zoomScale="85" zoomScaleNormal="85" workbookViewId="0">
      <selection activeCell="B18" sqref="B18"/>
    </sheetView>
  </sheetViews>
  <sheetFormatPr defaultColWidth="11" defaultRowHeight="12.75"/>
  <cols>
    <col min="1" max="1" width="40.7109375" customWidth="1"/>
    <col min="2" max="2" width="27.85546875" customWidth="1"/>
    <col min="3" max="3" width="32.85546875" customWidth="1"/>
  </cols>
  <sheetData>
    <row r="2" spans="1:14" ht="15.75">
      <c r="C2" s="15" t="s">
        <v>94</v>
      </c>
      <c r="I2" s="15"/>
      <c r="N2" s="14"/>
    </row>
    <row r="3" spans="1:14" ht="15.75">
      <c r="A3" s="22" t="s">
        <v>22</v>
      </c>
    </row>
    <row r="5" spans="1:14">
      <c r="A5" s="17" t="s">
        <v>54</v>
      </c>
    </row>
    <row r="7" spans="1:14" ht="15.75">
      <c r="B7" s="22" t="s">
        <v>95</v>
      </c>
      <c r="E7" s="22"/>
    </row>
    <row r="10" spans="1:14" ht="45.75">
      <c r="A10" s="101" t="s">
        <v>96</v>
      </c>
      <c r="B10" s="101" t="s">
        <v>97</v>
      </c>
      <c r="C10" s="101" t="s">
        <v>98</v>
      </c>
    </row>
    <row r="11" spans="1:14" ht="48.2" customHeight="1">
      <c r="A11" s="102" t="s">
        <v>99</v>
      </c>
      <c r="B11" s="103"/>
      <c r="C11" s="103"/>
    </row>
    <row r="12" spans="1:14" ht="52.7" customHeight="1">
      <c r="A12" s="102" t="s">
        <v>100</v>
      </c>
      <c r="B12" s="93"/>
      <c r="C12" s="93"/>
    </row>
    <row r="13" spans="1:14" ht="41.25" customHeight="1">
      <c r="A13" s="102" t="s">
        <v>101</v>
      </c>
      <c r="B13" s="93"/>
      <c r="C13" s="93"/>
    </row>
    <row r="14" spans="1:14" ht="42.2" customHeight="1">
      <c r="A14" s="102" t="s">
        <v>102</v>
      </c>
      <c r="B14" s="93"/>
      <c r="C14" s="93"/>
    </row>
    <row r="15" spans="1:14" ht="42.2" customHeight="1">
      <c r="A15" s="102" t="s">
        <v>103</v>
      </c>
      <c r="B15" s="93"/>
      <c r="C15" s="93"/>
    </row>
    <row r="16" spans="1:14" ht="178.5">
      <c r="A16" s="102" t="s">
        <v>104</v>
      </c>
      <c r="B16" s="104" t="s">
        <v>105</v>
      </c>
      <c r="C16" s="93"/>
    </row>
    <row r="17" spans="1:3" ht="24">
      <c r="A17" s="102" t="s">
        <v>106</v>
      </c>
      <c r="B17" s="93"/>
      <c r="C17" s="93"/>
    </row>
    <row r="18" spans="1:3">
      <c r="A18" s="105" t="s">
        <v>81</v>
      </c>
      <c r="B18" s="106">
        <v>33959.61</v>
      </c>
      <c r="C18" s="107"/>
    </row>
    <row r="19" spans="1:3">
      <c r="A19" s="87" t="s">
        <v>107</v>
      </c>
      <c r="B19" s="93"/>
      <c r="C19" s="93"/>
    </row>
    <row r="20" spans="1:3" ht="36">
      <c r="A20" s="102" t="s">
        <v>108</v>
      </c>
      <c r="B20" s="93"/>
      <c r="C20" s="93"/>
    </row>
    <row r="21" spans="1:3">
      <c r="A21" s="102" t="s">
        <v>109</v>
      </c>
      <c r="B21" s="93"/>
      <c r="C21" s="93"/>
    </row>
    <row r="22" spans="1:3">
      <c r="A22" s="93" t="s">
        <v>110</v>
      </c>
      <c r="B22" s="93"/>
      <c r="C22" s="93"/>
    </row>
    <row r="23" spans="1:3">
      <c r="A23" s="102" t="s">
        <v>111</v>
      </c>
      <c r="B23" s="93"/>
      <c r="C23" s="93"/>
    </row>
    <row r="24" spans="1:3" ht="24">
      <c r="A24" s="102" t="s">
        <v>112</v>
      </c>
      <c r="B24" s="93"/>
      <c r="C24" s="93"/>
    </row>
    <row r="25" spans="1:3">
      <c r="A25" s="75" t="s">
        <v>113</v>
      </c>
      <c r="B25" s="93"/>
      <c r="C25" s="93"/>
    </row>
    <row r="26" spans="1:3" ht="24">
      <c r="A26" s="102" t="s">
        <v>114</v>
      </c>
      <c r="B26" s="93"/>
      <c r="C26" s="93"/>
    </row>
    <row r="27" spans="1:3" ht="24">
      <c r="A27" s="102" t="s">
        <v>115</v>
      </c>
      <c r="B27" s="93"/>
      <c r="C27" s="93"/>
    </row>
    <row r="28" spans="1:3" ht="24">
      <c r="A28" s="102" t="s">
        <v>116</v>
      </c>
      <c r="B28" s="93"/>
      <c r="C28" s="93"/>
    </row>
    <row r="29" spans="1:3" ht="24">
      <c r="A29" s="102" t="s">
        <v>117</v>
      </c>
      <c r="B29" s="93"/>
      <c r="C29" s="93"/>
    </row>
    <row r="33" spans="2:2">
      <c r="B33" s="21"/>
    </row>
    <row r="34" spans="2:2">
      <c r="B34" s="21"/>
    </row>
  </sheetData>
  <sheetProtection selectLockedCells="1" selectUnlockedCells="1"/>
  <pageMargins left="0.78740157480314965" right="0.78740157480314965" top="1.0629921259842521" bottom="1.0629921259842521" header="0.78740157480314965" footer="0.78740157480314965"/>
  <pageSetup paperSize="9" scale="55" firstPageNumber="0" orientation="portrait" r:id="rId1"/>
  <headerFooter alignWithMargins="0">
    <oddHeader>&amp;C&amp;"Times New Roman,Normalny"&amp;12&amp;A</oddHeader>
    <oddFooter>&amp;C&amp;"Times New Roman,Normalny"&amp;12Strona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B199B-AE98-4EEA-9095-543CF267E506}">
  <dimension ref="A3:M30"/>
  <sheetViews>
    <sheetView zoomScale="85" zoomScaleNormal="85" workbookViewId="0">
      <selection activeCell="B21" sqref="B21"/>
    </sheetView>
  </sheetViews>
  <sheetFormatPr defaultColWidth="11" defaultRowHeight="12.75"/>
  <cols>
    <col min="1" max="1" width="15.85546875" customWidth="1"/>
    <col min="2" max="2" width="16" customWidth="1"/>
    <col min="3" max="3" width="32.85546875" customWidth="1"/>
    <col min="4" max="6" width="11" customWidth="1"/>
    <col min="7" max="7" width="16" customWidth="1"/>
    <col min="8" max="8" width="28.28515625" customWidth="1"/>
    <col min="9" max="9" width="17.140625" customWidth="1"/>
    <col min="10" max="10" width="15.85546875" customWidth="1"/>
    <col min="11" max="11" width="11" customWidth="1"/>
    <col min="12" max="12" width="14.42578125" customWidth="1"/>
    <col min="13" max="13" width="15.7109375" customWidth="1"/>
  </cols>
  <sheetData>
    <row r="3" spans="1:13" ht="15.75">
      <c r="A3" s="22" t="s">
        <v>22</v>
      </c>
      <c r="L3" s="15" t="s">
        <v>118</v>
      </c>
    </row>
    <row r="8" spans="1:13" ht="15.75">
      <c r="B8" s="22" t="s">
        <v>119</v>
      </c>
    </row>
    <row r="9" spans="1:13" ht="48">
      <c r="A9" s="90" t="s">
        <v>120</v>
      </c>
      <c r="B9" s="90" t="s">
        <v>121</v>
      </c>
      <c r="C9" s="102" t="s">
        <v>122</v>
      </c>
      <c r="D9" s="102" t="s">
        <v>60</v>
      </c>
      <c r="E9" s="102" t="s">
        <v>123</v>
      </c>
      <c r="F9" s="102" t="s">
        <v>124</v>
      </c>
      <c r="G9" s="90" t="s">
        <v>125</v>
      </c>
      <c r="H9" s="90" t="s">
        <v>126</v>
      </c>
      <c r="I9" s="90" t="s">
        <v>127</v>
      </c>
      <c r="J9" s="102" t="s">
        <v>128</v>
      </c>
      <c r="K9" s="102" t="s">
        <v>129</v>
      </c>
      <c r="L9" s="102" t="s">
        <v>130</v>
      </c>
      <c r="M9" s="102" t="s">
        <v>131</v>
      </c>
    </row>
    <row r="10" spans="1:13">
      <c r="A10" s="93"/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</row>
    <row r="11" spans="1:13">
      <c r="A11" s="108" t="s">
        <v>38</v>
      </c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</row>
    <row r="12" spans="1:13">
      <c r="A12" s="93"/>
      <c r="B12" s="93"/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</row>
    <row r="15" spans="1:13">
      <c r="D15" t="s">
        <v>132</v>
      </c>
    </row>
    <row r="17" spans="1:9" ht="72">
      <c r="A17" s="102" t="s">
        <v>133</v>
      </c>
      <c r="B17" s="90" t="s">
        <v>134</v>
      </c>
      <c r="C17" s="102" t="s">
        <v>135</v>
      </c>
      <c r="D17" s="102" t="s">
        <v>136</v>
      </c>
      <c r="E17" s="102" t="s">
        <v>137</v>
      </c>
      <c r="F17" s="102" t="s">
        <v>138</v>
      </c>
      <c r="G17" s="102" t="s">
        <v>139</v>
      </c>
      <c r="H17" s="90" t="s">
        <v>140</v>
      </c>
      <c r="I17" s="90" t="s">
        <v>46</v>
      </c>
    </row>
    <row r="18" spans="1:9">
      <c r="A18" s="108" t="s">
        <v>38</v>
      </c>
      <c r="B18" s="93"/>
      <c r="C18" s="93"/>
      <c r="D18" s="93"/>
      <c r="E18" s="93"/>
      <c r="F18" s="93"/>
      <c r="G18" s="93"/>
      <c r="H18" s="93"/>
      <c r="I18" s="93"/>
    </row>
    <row r="19" spans="1:9">
      <c r="A19" s="93"/>
      <c r="B19" s="93"/>
      <c r="C19" s="93"/>
      <c r="D19" s="93"/>
      <c r="E19" s="93"/>
      <c r="F19" s="93"/>
      <c r="G19" s="93"/>
      <c r="H19" s="93"/>
      <c r="I19" s="93"/>
    </row>
    <row r="20" spans="1:9">
      <c r="A20" s="93"/>
      <c r="B20" s="93"/>
      <c r="C20" s="93"/>
      <c r="D20" s="93"/>
      <c r="E20" s="93"/>
      <c r="F20" s="93"/>
      <c r="G20" s="93"/>
      <c r="H20" s="93"/>
      <c r="I20" s="93"/>
    </row>
    <row r="21" spans="1:9">
      <c r="A21" s="93"/>
      <c r="B21" s="93"/>
      <c r="C21" s="93"/>
      <c r="D21" s="93"/>
      <c r="E21" s="93"/>
      <c r="F21" s="93"/>
      <c r="G21" s="93"/>
      <c r="H21" s="93"/>
      <c r="I21" s="93"/>
    </row>
    <row r="24" spans="1:9">
      <c r="A24" s="23" t="s">
        <v>141</v>
      </c>
    </row>
    <row r="25" spans="1:9">
      <c r="A25" t="s">
        <v>142</v>
      </c>
    </row>
    <row r="30" spans="1:9">
      <c r="D30" s="21"/>
    </row>
  </sheetData>
  <sheetProtection selectLockedCells="1" selectUnlockedCells="1"/>
  <pageMargins left="0.78749999999999998" right="0.78749999999999998" top="1.0527777777777778" bottom="1.0527777777777778" header="0.78749999999999998" footer="0.78749999999999998"/>
  <pageSetup paperSize="9" firstPageNumber="0" orientation="portrait" horizontalDpi="300" verticalDpi="300"/>
  <headerFooter alignWithMargins="0">
    <oddHeader>&amp;C&amp;"Times New Roman,Normalny"&amp;12&amp;A</oddHeader>
    <oddFooter>&amp;C&amp;"Times New Roman,Normalny"&amp;12Strona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4A648-C4D9-4178-A831-42CCD1C4505F}">
  <dimension ref="A3:M84"/>
  <sheetViews>
    <sheetView zoomScale="85" zoomScaleNormal="85" workbookViewId="0">
      <selection activeCell="K3" sqref="K3"/>
    </sheetView>
  </sheetViews>
  <sheetFormatPr defaultColWidth="11" defaultRowHeight="12.75"/>
  <sheetData>
    <row r="3" spans="1:13" ht="15.75">
      <c r="A3" s="22" t="s">
        <v>22</v>
      </c>
      <c r="D3" s="17" t="s">
        <v>54</v>
      </c>
      <c r="K3" s="22" t="s">
        <v>143</v>
      </c>
    </row>
    <row r="8" spans="1:13" ht="15.75">
      <c r="D8" s="22" t="s">
        <v>144</v>
      </c>
    </row>
    <row r="10" spans="1:13">
      <c r="A10" t="s">
        <v>145</v>
      </c>
    </row>
    <row r="11" spans="1:13">
      <c r="A11" t="s">
        <v>146</v>
      </c>
    </row>
    <row r="12" spans="1:13">
      <c r="A12" t="s">
        <v>147</v>
      </c>
      <c r="L12" t="s">
        <v>148</v>
      </c>
      <c r="M12" s="17" t="s">
        <v>149</v>
      </c>
    </row>
    <row r="13" spans="1:13">
      <c r="A13" t="s">
        <v>150</v>
      </c>
    </row>
    <row r="14" spans="1:13">
      <c r="A14" t="s">
        <v>150</v>
      </c>
    </row>
    <row r="16" spans="1:13">
      <c r="A16" t="s">
        <v>151</v>
      </c>
    </row>
    <row r="17" spans="1:13">
      <c r="A17" t="s">
        <v>152</v>
      </c>
      <c r="L17" t="s">
        <v>148</v>
      </c>
      <c r="M17" s="17" t="s">
        <v>149</v>
      </c>
    </row>
    <row r="18" spans="1:13">
      <c r="A18" t="s">
        <v>150</v>
      </c>
    </row>
    <row r="19" spans="1:13">
      <c r="A19" t="s">
        <v>150</v>
      </c>
    </row>
    <row r="21" spans="1:13">
      <c r="A21" t="s">
        <v>153</v>
      </c>
      <c r="L21" t="s">
        <v>148</v>
      </c>
      <c r="M21" s="24" t="s">
        <v>149</v>
      </c>
    </row>
    <row r="22" spans="1:13">
      <c r="A22" t="s">
        <v>154</v>
      </c>
    </row>
    <row r="23" spans="1:13">
      <c r="A23" t="s">
        <v>150</v>
      </c>
    </row>
    <row r="24" spans="1:13">
      <c r="A24" t="s">
        <v>150</v>
      </c>
    </row>
    <row r="26" spans="1:13">
      <c r="A26" t="s">
        <v>155</v>
      </c>
      <c r="L26" t="s">
        <v>148</v>
      </c>
      <c r="M26" s="17" t="s">
        <v>149</v>
      </c>
    </row>
    <row r="27" spans="1:13">
      <c r="A27" t="s">
        <v>156</v>
      </c>
    </row>
    <row r="28" spans="1:13">
      <c r="A28" t="s">
        <v>150</v>
      </c>
    </row>
    <row r="29" spans="1:13">
      <c r="A29" t="s">
        <v>150</v>
      </c>
    </row>
    <row r="31" spans="1:13">
      <c r="A31" t="s">
        <v>157</v>
      </c>
      <c r="L31" s="24" t="s">
        <v>148</v>
      </c>
      <c r="M31" t="s">
        <v>149</v>
      </c>
    </row>
    <row r="32" spans="1:13">
      <c r="A32" t="s">
        <v>158</v>
      </c>
    </row>
    <row r="33" spans="1:13">
      <c r="A33" t="s">
        <v>150</v>
      </c>
      <c r="B33" s="17" t="s">
        <v>159</v>
      </c>
    </row>
    <row r="34" spans="1:13">
      <c r="A34" t="s">
        <v>150</v>
      </c>
    </row>
    <row r="36" spans="1:13">
      <c r="A36" s="25" t="s">
        <v>160</v>
      </c>
      <c r="L36" t="s">
        <v>148</v>
      </c>
      <c r="M36" s="17" t="s">
        <v>149</v>
      </c>
    </row>
    <row r="37" spans="1:13">
      <c r="A37" t="s">
        <v>150</v>
      </c>
    </row>
    <row r="39" spans="1:13">
      <c r="A39" t="s">
        <v>161</v>
      </c>
      <c r="L39" t="s">
        <v>148</v>
      </c>
      <c r="M39" s="17" t="s">
        <v>149</v>
      </c>
    </row>
    <row r="40" spans="1:13">
      <c r="A40" t="s">
        <v>150</v>
      </c>
    </row>
    <row r="42" spans="1:13">
      <c r="A42" t="s">
        <v>162</v>
      </c>
      <c r="L42" s="17" t="s">
        <v>148</v>
      </c>
      <c r="M42" t="s">
        <v>149</v>
      </c>
    </row>
    <row r="43" spans="1:13">
      <c r="A43" t="s">
        <v>163</v>
      </c>
    </row>
    <row r="44" spans="1:13">
      <c r="A44" t="s">
        <v>150</v>
      </c>
    </row>
    <row r="46" spans="1:13">
      <c r="A46" t="s">
        <v>164</v>
      </c>
      <c r="L46" t="s">
        <v>148</v>
      </c>
      <c r="M46" s="24" t="s">
        <v>149</v>
      </c>
    </row>
    <row r="47" spans="1:13">
      <c r="A47" t="s">
        <v>165</v>
      </c>
    </row>
    <row r="48" spans="1:13">
      <c r="A48" t="s">
        <v>150</v>
      </c>
    </row>
    <row r="50" spans="1:13">
      <c r="A50" t="s">
        <v>166</v>
      </c>
    </row>
    <row r="51" spans="1:13">
      <c r="A51" t="s">
        <v>167</v>
      </c>
      <c r="C51" s="17" t="s">
        <v>168</v>
      </c>
      <c r="F51" t="s">
        <v>169</v>
      </c>
    </row>
    <row r="56" spans="1:13" ht="15.75">
      <c r="D56" s="15"/>
      <c r="G56" s="15" t="s">
        <v>170</v>
      </c>
    </row>
    <row r="57" spans="1:13">
      <c r="C57" t="s">
        <v>171</v>
      </c>
    </row>
    <row r="59" spans="1:13">
      <c r="A59" t="s">
        <v>172</v>
      </c>
      <c r="L59" t="s">
        <v>148</v>
      </c>
      <c r="M59" s="17" t="s">
        <v>149</v>
      </c>
    </row>
    <row r="60" spans="1:13">
      <c r="A60" t="s">
        <v>173</v>
      </c>
    </row>
    <row r="61" spans="1:13">
      <c r="A61" t="s">
        <v>150</v>
      </c>
    </row>
    <row r="63" spans="1:13">
      <c r="A63" t="s">
        <v>174</v>
      </c>
      <c r="L63" s="26" t="s">
        <v>148</v>
      </c>
    </row>
    <row r="64" spans="1:13">
      <c r="A64" t="s">
        <v>175</v>
      </c>
    </row>
    <row r="65" spans="1:13">
      <c r="A65" t="s">
        <v>150</v>
      </c>
    </row>
    <row r="67" spans="1:13">
      <c r="A67" t="s">
        <v>176</v>
      </c>
    </row>
    <row r="68" spans="1:13">
      <c r="A68" t="s">
        <v>177</v>
      </c>
    </row>
    <row r="69" spans="1:13">
      <c r="A69" t="s">
        <v>178</v>
      </c>
      <c r="M69" s="24" t="s">
        <v>149</v>
      </c>
    </row>
    <row r="70" spans="1:13">
      <c r="A70" t="s">
        <v>150</v>
      </c>
    </row>
    <row r="71" spans="1:13">
      <c r="A71" t="s">
        <v>179</v>
      </c>
      <c r="M71" s="24" t="s">
        <v>149</v>
      </c>
    </row>
    <row r="72" spans="1:13">
      <c r="A72" t="s">
        <v>150</v>
      </c>
    </row>
    <row r="74" spans="1:13">
      <c r="A74" t="s">
        <v>180</v>
      </c>
      <c r="L74" s="24" t="s">
        <v>148</v>
      </c>
    </row>
    <row r="75" spans="1:13">
      <c r="A75" t="s">
        <v>181</v>
      </c>
      <c r="L75" s="27" t="s">
        <v>182</v>
      </c>
    </row>
    <row r="76" spans="1:13">
      <c r="A76" t="s">
        <v>183</v>
      </c>
    </row>
    <row r="77" spans="1:13">
      <c r="A77" t="s">
        <v>150</v>
      </c>
    </row>
    <row r="79" spans="1:13">
      <c r="A79" t="s">
        <v>184</v>
      </c>
      <c r="M79" s="17" t="s">
        <v>149</v>
      </c>
    </row>
    <row r="80" spans="1:13">
      <c r="A80" t="s">
        <v>150</v>
      </c>
    </row>
    <row r="83" spans="5:7">
      <c r="G83" s="24"/>
    </row>
    <row r="84" spans="5:7">
      <c r="E84" s="21"/>
    </row>
  </sheetData>
  <sheetProtection selectLockedCells="1" selectUnlockedCells="1"/>
  <pageMargins left="0.78749999999999998" right="0.78749999999999998" top="1.0527777777777778" bottom="1.0527777777777778" header="0.78749999999999998" footer="0.78749999999999998"/>
  <pageSetup paperSize="9" firstPageNumber="0" orientation="portrait" horizontalDpi="300" verticalDpi="300" r:id="rId1"/>
  <headerFooter alignWithMargins="0">
    <oddHeader>&amp;C&amp;"Times New Roman,Normalny"&amp;12&amp;A</oddHeader>
    <oddFooter>&amp;C&amp;"Times New Roman,Normalny"&amp;12Strona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C52F1-5904-4E44-9981-DA8B4FA2E2BD}">
  <dimension ref="A2:G19"/>
  <sheetViews>
    <sheetView zoomScale="85" zoomScaleNormal="85" workbookViewId="0">
      <selection activeCell="D25" sqref="D25"/>
    </sheetView>
  </sheetViews>
  <sheetFormatPr defaultColWidth="11" defaultRowHeight="12.75"/>
  <sheetData>
    <row r="2" spans="1:7" ht="15.75">
      <c r="F2" s="15" t="s">
        <v>185</v>
      </c>
    </row>
    <row r="3" spans="1:7" ht="15.75">
      <c r="A3" s="22" t="s">
        <v>22</v>
      </c>
    </row>
    <row r="4" spans="1:7" ht="15.75">
      <c r="A4" s="109" t="s">
        <v>38</v>
      </c>
    </row>
    <row r="5" spans="1:7">
      <c r="A5" s="17"/>
      <c r="B5" s="17"/>
      <c r="C5" s="17"/>
    </row>
    <row r="9" spans="1:7" ht="15.75">
      <c r="E9" s="22" t="s">
        <v>186</v>
      </c>
    </row>
    <row r="11" spans="1:7">
      <c r="E11" s="24"/>
      <c r="F11" s="24"/>
      <c r="G11" s="24"/>
    </row>
    <row r="19" spans="7:7">
      <c r="G19" s="24"/>
    </row>
  </sheetData>
  <sheetProtection selectLockedCells="1" selectUnlockedCells="1"/>
  <pageMargins left="0.78749999999999998" right="0.78749999999999998" top="1.0527777777777778" bottom="1.0527777777777778" header="0.78749999999999998" footer="0.78749999999999998"/>
  <pageSetup paperSize="9" firstPageNumber="0" orientation="portrait" horizontalDpi="300" verticalDpi="300"/>
  <headerFooter alignWithMargins="0">
    <oddHeader>&amp;C&amp;"Times New Roman,Normalny"&amp;12&amp;A</oddHeader>
    <oddFooter>&amp;C&amp;"Times New Roman,Normalny"&amp;12Strona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b25963d-9b0b-4f75-922d-cebb65b2676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934FD99B5EC97479DD22E78550CF822" ma:contentTypeVersion="14" ma:contentTypeDescription="Utwórz nowy dokument." ma:contentTypeScope="" ma:versionID="dc64b57d3e9f18be07dc4f5e15119a0a">
  <xsd:schema xmlns:xsd="http://www.w3.org/2001/XMLSchema" xmlns:xs="http://www.w3.org/2001/XMLSchema" xmlns:p="http://schemas.microsoft.com/office/2006/metadata/properties" xmlns:ns2="5b25963d-9b0b-4f75-922d-cebb65b2676f" targetNamespace="http://schemas.microsoft.com/office/2006/metadata/properties" ma:root="true" ma:fieldsID="f4c5bcf8dc47165525f515c045aafbaa" ns2:_="">
    <xsd:import namespace="5b25963d-9b0b-4f75-922d-cebb65b267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25963d-9b0b-4f75-922d-cebb65b267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Tagi obrazów" ma:readOnly="false" ma:fieldId="{5cf76f15-5ced-4ddc-b409-7134ff3c332f}" ma:taxonomyMulti="true" ma:sspId="12ffa60e-70f0-4c9d-a1f8-ff2b76557f4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020A08-8BC1-4C7B-ACA9-F3D1CE464E9B}"/>
</file>

<file path=customXml/itemProps2.xml><?xml version="1.0" encoding="utf-8"?>
<ds:datastoreItem xmlns:ds="http://schemas.openxmlformats.org/officeDocument/2006/customXml" ds:itemID="{51445A33-6FD9-4679-A28A-5AD51173A734}"/>
</file>

<file path=customXml/itemProps3.xml><?xml version="1.0" encoding="utf-8"?>
<ds:datastoreItem xmlns:ds="http://schemas.openxmlformats.org/officeDocument/2006/customXml" ds:itemID="{AE4658D6-6CE9-4533-A29F-0251FEACA3A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Monika</dc:creator>
  <cp:keywords/>
  <dc:description/>
  <cp:lastModifiedBy>Anna Jackowiak</cp:lastModifiedBy>
  <cp:revision/>
  <dcterms:created xsi:type="dcterms:W3CDTF">2020-11-23T09:55:53Z</dcterms:created>
  <dcterms:modified xsi:type="dcterms:W3CDTF">2026-07-20T06:03:56Z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0x010100F934FD99B5EC97479DD22E78550CF822</vt:lpwstr>
  </property>
  <property fmtid="{D5CDD505-2E9C-101B-9397-08002B2CF9AE}" pid="3" name="MediaServiceImageTags">
    <vt:lpwstr/>
  </property>
</Properties>
</file>